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Vychodilovi\Documents\PETR\Prace MeU\2022 Chodníky velkoplošné\"/>
    </mc:Choice>
  </mc:AlternateContent>
  <xr:revisionPtr revIDLastSave="0" documentId="13_ncr:1_{F63C00C9-18CE-49BB-B6DD-6457596224E7}" xr6:coauthVersionLast="45" xr6:coauthVersionMax="45" xr10:uidLastSave="{00000000-0000-0000-0000-000000000000}"/>
  <bookViews>
    <workbookView xWindow="7215" yWindow="300" windowWidth="21090" windowHeight="15450" xr2:uid="{00000000-000D-0000-FFFF-FFFF00000000}"/>
  </bookViews>
  <sheets>
    <sheet name="Rekapitulace" sheetId="8" r:id="rId1"/>
    <sheet name="B.Smetany - pravá" sheetId="15" r:id="rId2"/>
    <sheet name="Gagarinova" sheetId="16" r:id="rId3"/>
    <sheet name="Mánesova" sheetId="17" r:id="rId4"/>
    <sheet name="Sokolská" sheetId="18" r:id="rId5"/>
    <sheet name="Sv.Čecha - pravá" sheetId="20" r:id="rId6"/>
    <sheet name="schody Hybešova" sheetId="1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20" l="1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E5" i="20"/>
  <c r="E28" i="20" l="1"/>
  <c r="E29" i="20"/>
  <c r="E30" i="20" s="1"/>
  <c r="C9" i="8" s="1"/>
  <c r="E52" i="19"/>
  <c r="E54" i="19" s="1"/>
  <c r="E50" i="19"/>
  <c r="E49" i="19"/>
  <c r="E48" i="19"/>
  <c r="E47" i="19"/>
  <c r="E46" i="19"/>
  <c r="E45" i="19"/>
  <c r="E44" i="19"/>
  <c r="E43" i="19"/>
  <c r="E42" i="19"/>
  <c r="E41" i="19"/>
  <c r="E32" i="19"/>
  <c r="E31" i="19"/>
  <c r="E30" i="19"/>
  <c r="E29" i="19"/>
  <c r="E28" i="19"/>
  <c r="E27" i="19"/>
  <c r="E26" i="19"/>
  <c r="E25" i="19"/>
  <c r="E24" i="19"/>
  <c r="E23" i="19"/>
  <c r="E8" i="19"/>
  <c r="E35" i="19" l="1"/>
  <c r="E55" i="19"/>
  <c r="E56" i="19" s="1"/>
  <c r="E14" i="19"/>
  <c r="E13" i="19"/>
  <c r="E12" i="19"/>
  <c r="E11" i="19"/>
  <c r="E10" i="19"/>
  <c r="E9" i="19"/>
  <c r="E7" i="19"/>
  <c r="E6" i="19"/>
  <c r="E5" i="19"/>
  <c r="E36" i="19" l="1"/>
  <c r="E37" i="19" s="1"/>
  <c r="E17" i="19"/>
  <c r="E18" i="19" s="1"/>
  <c r="E19" i="19" s="1"/>
  <c r="E48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5" i="18"/>
  <c r="E59" i="19" l="1"/>
  <c r="E60" i="19" s="1"/>
  <c r="E61" i="19" s="1"/>
  <c r="C10" i="8" s="1"/>
  <c r="E23" i="18"/>
  <c r="E50" i="18"/>
  <c r="E51" i="18" s="1"/>
  <c r="E52" i="18" s="1"/>
  <c r="E56" i="18" l="1"/>
  <c r="E24" i="18"/>
  <c r="E25" i="18" s="1"/>
  <c r="E57" i="18"/>
  <c r="E58" i="18" s="1"/>
  <c r="C8" i="8" s="1"/>
  <c r="E22" i="17" l="1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5" i="17"/>
  <c r="E24" i="17" l="1"/>
  <c r="E25" i="17" s="1"/>
  <c r="E26" i="17" s="1"/>
  <c r="C7" i="8" s="1"/>
  <c r="E28" i="16" l="1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  <c r="E30" i="16" l="1"/>
  <c r="E31" i="16" s="1"/>
  <c r="E32" i="16" s="1"/>
  <c r="C6" i="8" s="1"/>
  <c r="E25" i="15" l="1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5" i="15"/>
  <c r="E27" i="15" l="1"/>
  <c r="E28" i="15" s="1"/>
  <c r="E29" i="15" s="1"/>
  <c r="C5" i="8" s="1"/>
  <c r="C12" i="8" s="1"/>
</calcChain>
</file>

<file path=xl/sharedStrings.xml><?xml version="1.0" encoding="utf-8"?>
<sst xmlns="http://schemas.openxmlformats.org/spreadsheetml/2006/main" count="386" uniqueCount="94">
  <si>
    <t xml:space="preserve">Vybourání chodníku (dlažba 30x30) včetně odvozu a likvidace                            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</si>
  <si>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 xml:space="preserve">      </t>
    </r>
  </si>
  <si>
    <t xml:space="preserve">Odstranění podkladu z kameniva do 10cm vč. odvozu a uložení na skládku  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</si>
  <si>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 xml:space="preserve">     </t>
    </r>
  </si>
  <si>
    <t>Demontáž stávajícího silničního obrubníku, odvoz a likvidace</t>
  </si>
  <si>
    <t xml:space="preserve">Dodávka + montáž silničního obrubníku do betonu                                     </t>
  </si>
  <si>
    <t xml:space="preserve">Dodávka + montáž chodníkového obrubníku do betonu                                     </t>
  </si>
  <si>
    <t>m</t>
  </si>
  <si>
    <t>MJ</t>
  </si>
  <si>
    <t>výměra</t>
  </si>
  <si>
    <t>cena za MJ</t>
  </si>
  <si>
    <t>cena celkem</t>
  </si>
  <si>
    <t>DPH    21%</t>
  </si>
  <si>
    <t>ks</t>
  </si>
  <si>
    <t>Dodávka + montáž dlažby 10/20/6 do drtě 4-8</t>
  </si>
  <si>
    <t>Podklad ze štěrku do 10cm se zhutněním</t>
  </si>
  <si>
    <t>Příplatek za červenou reliéfní dlažbu</t>
  </si>
  <si>
    <t>soub</t>
  </si>
  <si>
    <t>ZUK, dopravní značení, vytýčení sítí</t>
  </si>
  <si>
    <t>Podklad ze štěrku do 20cm se zhutněním</t>
  </si>
  <si>
    <t>Dodávka + montáž dlažby 10/20/8 do drtě 4-8</t>
  </si>
  <si>
    <t>Položení nopové folie u zdi domů š.0,5m</t>
  </si>
  <si>
    <t xml:space="preserve">Vybourání chodníku (dlažba 10x20) včetně odvozu na skládku města                            </t>
  </si>
  <si>
    <t xml:space="preserve">Vybourání chodníku (dlažba žulová 10x10) včetně odvozu na skládku města                            </t>
  </si>
  <si>
    <t xml:space="preserve">Odstranění podkladu z kameniva do 20cm vč. odvozu a uložení na skládku  </t>
  </si>
  <si>
    <t>Výšková úprava uzávěrů vody, plynu</t>
  </si>
  <si>
    <t xml:space="preserve">Demontáž stávajícího chodníkového obrubníku, odvoz a likvidace             </t>
  </si>
  <si>
    <t>Oprava přídlažby (2x žulová kostka 10x10)</t>
  </si>
  <si>
    <t xml:space="preserve">Celkem bez DPH </t>
  </si>
  <si>
    <t xml:space="preserve">Cena celkem vč. DPH </t>
  </si>
  <si>
    <t xml:space="preserve">Oprava vozovky kolem silnič. obrubníků š. do 0,3m asfaltobetonem tl. 7 cm vč. zařezání </t>
  </si>
  <si>
    <t>Doplnění ornice kolem obrubníků, šíře 0,5m, vč. osetí travním semenem</t>
  </si>
  <si>
    <t>Zpětná montáž dlažby žulové 10x10</t>
  </si>
  <si>
    <t>Demontáž a zpětná montáž dopravní značky vč. nové Al patky</t>
  </si>
  <si>
    <t>Výšková úprava dlažby stávajících vjezdů do vzdálenosti 1 m od chodníku</t>
  </si>
  <si>
    <t>Vybourání betonového  nájezdového klínu na přídlažbě kolem silničního obrubníku</t>
  </si>
  <si>
    <t>Město Boskovice</t>
  </si>
  <si>
    <t>cena vč. DPH</t>
  </si>
  <si>
    <t>CELKEM</t>
  </si>
  <si>
    <r>
      <t>m</t>
    </r>
    <r>
      <rPr>
        <sz val="12"/>
        <color theme="1"/>
        <rFont val="Calibri"/>
        <family val="2"/>
        <charset val="238"/>
        <scheme val="minor"/>
      </rPr>
      <t xml:space="preserve">      </t>
    </r>
  </si>
  <si>
    <t xml:space="preserve">Vybourání chodníku (dlažba  10x20) ponechání ke zpětné montáži                            </t>
  </si>
  <si>
    <t xml:space="preserve">Dodávka + montáž chodníkového obrubníku 1000/100/250 do betonu                                     </t>
  </si>
  <si>
    <t>Odstranění živého plotu vč odvozu a likvidace</t>
  </si>
  <si>
    <t>VELKOPLOŠNÉ OPRAVY CHODNÍKŮ 2022</t>
  </si>
  <si>
    <t>1    ul. Bedřicha Smetany - pravá strana</t>
  </si>
  <si>
    <t xml:space="preserve">OPRAVA CHODNIKU   B. Smetany - pravá strana, Boskovice   </t>
  </si>
  <si>
    <t xml:space="preserve">OPRAVA CHODNIKU   Gagarinova  č. 44 - 78, Boskovice   </t>
  </si>
  <si>
    <t xml:space="preserve">Demontáž stávajícího chodníkového obrubníku ( 1 řada dl. žulová 10x10), odvoz a likvidace             </t>
  </si>
  <si>
    <t>Demontáž a zpětná montáž dřevěného laťkového plotu v. 1 m</t>
  </si>
  <si>
    <t xml:space="preserve">OPRAVA CHODNIKU   Mánesova u COOPu, Boskovice   </t>
  </si>
  <si>
    <t xml:space="preserve">Vybourání chodníku (dlažba  10x20)  (ponechání ke zpětné montáži)                            </t>
  </si>
  <si>
    <t>Zpětná montáž dlažby  10x20</t>
  </si>
  <si>
    <t xml:space="preserve">OPRAVA CHODNIKU   ul. Sokolská, Boskovice   </t>
  </si>
  <si>
    <t>úsek 1 - Smetanova - Tyršova</t>
  </si>
  <si>
    <t>Celkem bez DPH - úsek 1</t>
  </si>
  <si>
    <t>Cena celkem vč. DPH - úsek 1</t>
  </si>
  <si>
    <t>úsek  2 - Tyršova - KRAS</t>
  </si>
  <si>
    <t xml:space="preserve">Demontáž stávajícího chodníkového obrubníku , odvoz a likvidace             </t>
  </si>
  <si>
    <t>Celkem bez DPH - úsek 2</t>
  </si>
  <si>
    <t>Cena celkem vč. DPH - úsek 2</t>
  </si>
  <si>
    <t>Celkem bez DPH</t>
  </si>
  <si>
    <t>Cena celkem vč. DPH</t>
  </si>
  <si>
    <t>2    ul. Gagarinova</t>
  </si>
  <si>
    <t>3    ul. Mánesova po COOP</t>
  </si>
  <si>
    <t>4    ul. Sokolská od ul. B.Smetany po KRAS</t>
  </si>
  <si>
    <t xml:space="preserve">OPRAVA VENKOVNÍCH SCHODŮ   ul. Hybešova, Boskovice   </t>
  </si>
  <si>
    <t xml:space="preserve">Vybourání betonové dlažby na schodišti včetně odvozu a likvidace                            </t>
  </si>
  <si>
    <t>Výšková úprava nášlapu</t>
  </si>
  <si>
    <t>Demontáž zábradlí (délka 7m, výška 1m, svislá výplň)</t>
  </si>
  <si>
    <t xml:space="preserve">Dodávka, navrtání a upevnění kotev </t>
  </si>
  <si>
    <t>Odstranění starého nátěru zábradlí (délka 7m, výška 1m, svislá výplň)</t>
  </si>
  <si>
    <t>Pozink zábradlí (délka 7m, výška 1m, svislá výplň)</t>
  </si>
  <si>
    <t>Nové upevnění zábradlí - patky</t>
  </si>
  <si>
    <t>Montáž zábradlí (délka 7m, výška 1m, svislá výplň)</t>
  </si>
  <si>
    <t>Dodávka + montáž prefabrikovaných betonových nášlapů tl. 8cm</t>
  </si>
  <si>
    <t>Penetrace podkladu schodů</t>
  </si>
  <si>
    <t>Schodiště 1 (před bytovým domem č.o. 50)</t>
  </si>
  <si>
    <t>Celkem bez DPH - schodiště 1</t>
  </si>
  <si>
    <t>Cena celkem vč. DPH - schodiště 1</t>
  </si>
  <si>
    <t>Demontáž zábradlí (délka 6,5m, výška 1m, svislá výplň)</t>
  </si>
  <si>
    <t>Schodiště 2 (před bytovým domem č.o. 46)</t>
  </si>
  <si>
    <t>Odstranění starého nátěru zábradlí (délka 6,5m, výška 1m, svislá výplň)</t>
  </si>
  <si>
    <t>Pozink zábradlí (délka 6,5m, výška 1m, svislá výplň)</t>
  </si>
  <si>
    <t>Montáž zábradlí (délka 6,5m, výška 1m, svislá výplň)</t>
  </si>
  <si>
    <t>Celkem bez DPH - schodiště 2</t>
  </si>
  <si>
    <t>Cena celkem vč. DPH - schodiště 2</t>
  </si>
  <si>
    <t>Schodiště 3 (před bytovým domem č.o. 42)</t>
  </si>
  <si>
    <t>Celkem bez DPH - schodiště 3</t>
  </si>
  <si>
    <t>Cena celkem vč. DPH - schodiště 3</t>
  </si>
  <si>
    <t xml:space="preserve">OPRAVA CHODNIKU   Sv. Čecha - pravá, Boskovice   </t>
  </si>
  <si>
    <t>Demontáž a zpětná montáž dopravní značky vč. nové Al patky + nový sloupek</t>
  </si>
  <si>
    <t>Výšková úprava kanalizační vpusti, šachty apod.</t>
  </si>
  <si>
    <t>5    ul. Sv. Čecha - pravá strana</t>
  </si>
  <si>
    <t>6    ul. Hybešova - venkovní schodiště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</si>
</sst>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_ ;\-#,##0.00\ 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3" fillId="0" borderId="0" xfId="0" applyNumberFormat="1" applyFont="1" applyAlignment="1">
      <alignment vertical="center"/>
    </xf>
    <xf numFmtId="44" fontId="3" fillId="0" borderId="0" xfId="1" applyFont="1" applyAlignment="1">
      <alignment vertical="center"/>
    </xf>
    <xf numFmtId="0" fontId="5" fillId="0" borderId="0" xfId="0" applyFont="1"/>
    <xf numFmtId="0" fontId="5" fillId="0" borderId="1" xfId="0" applyFont="1" applyBorder="1"/>
    <xf numFmtId="44" fontId="5" fillId="0" borderId="3" xfId="0" applyNumberFormat="1" applyFont="1" applyBorder="1"/>
    <xf numFmtId="0" fontId="0" fillId="0" borderId="0" xfId="0" applyAlignment="1">
      <alignment horizontal="right" indent="2"/>
    </xf>
    <xf numFmtId="0" fontId="6" fillId="0" borderId="0" xfId="0" applyFont="1"/>
    <xf numFmtId="0" fontId="5" fillId="0" borderId="4" xfId="0" applyFont="1" applyBorder="1"/>
    <xf numFmtId="44" fontId="5" fillId="0" borderId="6" xfId="0" applyNumberFormat="1" applyFont="1" applyBorder="1"/>
    <xf numFmtId="0" fontId="2" fillId="0" borderId="4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6" fillId="0" borderId="7" xfId="0" applyFont="1" applyBorder="1"/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 indent="2"/>
    </xf>
    <xf numFmtId="44" fontId="3" fillId="0" borderId="7" xfId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0" fillId="0" borderId="7" xfId="0" applyBorder="1" applyAlignment="1">
      <alignment horizontal="right" vertical="center" indent="2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 indent="2"/>
    </xf>
    <xf numFmtId="0" fontId="3" fillId="0" borderId="8" xfId="0" applyFont="1" applyBorder="1" applyAlignment="1">
      <alignment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right" indent="2"/>
    </xf>
    <xf numFmtId="44" fontId="0" fillId="0" borderId="10" xfId="0" applyNumberFormat="1" applyBorder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right" indent="2"/>
    </xf>
    <xf numFmtId="164" fontId="7" fillId="0" borderId="7" xfId="0" applyNumberFormat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0" xfId="0" applyAlignment="1">
      <alignment horizontal="center" vertical="center"/>
    </xf>
    <xf numFmtId="44" fontId="3" fillId="0" borderId="10" xfId="0" applyNumberFormat="1" applyFont="1" applyBorder="1"/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right" vertical="center" indent="2"/>
    </xf>
    <xf numFmtId="44" fontId="5" fillId="0" borderId="0" xfId="0" applyNumberFormat="1" applyFo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right"/>
    </xf>
    <xf numFmtId="0" fontId="10" fillId="0" borderId="7" xfId="0" applyFont="1" applyBorder="1" applyAlignment="1">
      <alignment horizontal="right" vertical="center" indent="2"/>
    </xf>
    <xf numFmtId="0" fontId="11" fillId="0" borderId="0" xfId="0" applyFont="1"/>
    <xf numFmtId="0" fontId="12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indent="2"/>
    </xf>
    <xf numFmtId="0" fontId="5" fillId="0" borderId="2" xfId="0" applyFont="1" applyBorder="1"/>
    <xf numFmtId="0" fontId="3" fillId="0" borderId="11" xfId="0" applyFont="1" applyBorder="1" applyAlignment="1">
      <alignment vertical="center"/>
    </xf>
    <xf numFmtId="44" fontId="0" fillId="0" borderId="12" xfId="0" applyNumberFormat="1" applyBorder="1"/>
    <xf numFmtId="0" fontId="5" fillId="0" borderId="5" xfId="0" applyFont="1" applyBorder="1"/>
    <xf numFmtId="164" fontId="3" fillId="0" borderId="7" xfId="0" applyNumberFormat="1" applyFont="1" applyBorder="1"/>
    <xf numFmtId="0" fontId="0" fillId="0" borderId="7" xfId="0" applyBorder="1" applyAlignment="1">
      <alignment horizontal="right" indent="2"/>
    </xf>
    <xf numFmtId="0" fontId="3" fillId="0" borderId="7" xfId="0" applyFont="1" applyBorder="1"/>
    <xf numFmtId="0" fontId="0" fillId="0" borderId="2" xfId="0" applyBorder="1"/>
    <xf numFmtId="0" fontId="3" fillId="0" borderId="1" xfId="0" applyFont="1" applyBorder="1" applyAlignment="1">
      <alignment vertical="center"/>
    </xf>
    <xf numFmtId="44" fontId="0" fillId="0" borderId="3" xfId="0" applyNumberFormat="1" applyBorder="1"/>
    <xf numFmtId="0" fontId="0" fillId="0" borderId="9" xfId="0" applyBorder="1"/>
    <xf numFmtId="0" fontId="5" fillId="0" borderId="13" xfId="0" applyFont="1" applyBorder="1"/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right" indent="2"/>
    </xf>
    <xf numFmtId="0" fontId="0" fillId="0" borderId="14" xfId="0" applyBorder="1"/>
    <xf numFmtId="44" fontId="5" fillId="0" borderId="15" xfId="0" applyNumberFormat="1" applyFont="1" applyBorder="1"/>
    <xf numFmtId="164" fontId="13" fillId="0" borderId="7" xfId="0" applyNumberFormat="1" applyFont="1" applyBorder="1" applyAlignment="1">
      <alignment vertic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topLeftCell="B1" workbookViewId="0">
      <selection activeCell="C9" sqref="C9"/>
    </sheetView>
  </sheetViews>
  <sheetFormatPr defaultRowHeight="15" x14ac:dyDescent="0.25"/>
  <cols>
    <col min="1" max="1" width="7.7109375" customWidth="1"/>
    <col min="2" max="2" width="44" customWidth="1"/>
    <col min="3" max="3" width="22.7109375" customWidth="1"/>
  </cols>
  <sheetData>
    <row r="1" spans="1:3" ht="28.5" x14ac:dyDescent="0.45">
      <c r="B1" s="47" t="s">
        <v>36</v>
      </c>
    </row>
    <row r="2" spans="1:3" ht="26.25" x14ac:dyDescent="0.4">
      <c r="B2" s="46" t="s">
        <v>43</v>
      </c>
    </row>
    <row r="4" spans="1:3" x14ac:dyDescent="0.25">
      <c r="C4" s="3" t="s">
        <v>37</v>
      </c>
    </row>
    <row r="5" spans="1:3" ht="15.75" x14ac:dyDescent="0.25">
      <c r="A5" s="6">
        <v>1</v>
      </c>
      <c r="B5" s="6" t="s">
        <v>44</v>
      </c>
      <c r="C5" s="45">
        <f>'B.Smetany - pravá'!E29</f>
        <v>0</v>
      </c>
    </row>
    <row r="6" spans="1:3" ht="15.75" x14ac:dyDescent="0.25">
      <c r="A6" s="6">
        <v>2</v>
      </c>
      <c r="B6" s="6" t="s">
        <v>62</v>
      </c>
      <c r="C6" s="45">
        <f>Gagarinova!E32</f>
        <v>0</v>
      </c>
    </row>
    <row r="7" spans="1:3" ht="15.75" x14ac:dyDescent="0.25">
      <c r="A7" s="6">
        <v>3</v>
      </c>
      <c r="B7" s="6" t="s">
        <v>63</v>
      </c>
      <c r="C7" s="45">
        <f>Mánesova!E26</f>
        <v>0</v>
      </c>
    </row>
    <row r="8" spans="1:3" ht="15.75" x14ac:dyDescent="0.25">
      <c r="A8" s="6">
        <v>4</v>
      </c>
      <c r="B8" s="6" t="s">
        <v>64</v>
      </c>
      <c r="C8" s="45">
        <f>Sokolská!E58</f>
        <v>0</v>
      </c>
    </row>
    <row r="9" spans="1:3" ht="15.75" x14ac:dyDescent="0.25">
      <c r="A9" s="6"/>
      <c r="B9" s="6" t="s">
        <v>92</v>
      </c>
      <c r="C9" s="45">
        <f>'Sv.Čecha - pravá'!E30</f>
        <v>0</v>
      </c>
    </row>
    <row r="10" spans="1:3" ht="15.75" x14ac:dyDescent="0.25">
      <c r="A10" s="6"/>
      <c r="B10" s="6" t="s">
        <v>93</v>
      </c>
      <c r="C10" s="45">
        <f>'schody Hybešova'!E61</f>
        <v>0</v>
      </c>
    </row>
    <row r="11" spans="1:3" ht="15.75" x14ac:dyDescent="0.25">
      <c r="A11" s="6"/>
      <c r="B11" s="6"/>
      <c r="C11" s="6"/>
    </row>
    <row r="12" spans="1:3" ht="15.75" x14ac:dyDescent="0.25">
      <c r="A12" s="6"/>
      <c r="B12" s="48" t="s">
        <v>38</v>
      </c>
      <c r="C12" s="45">
        <f>SUM(C5:C11)</f>
        <v>0</v>
      </c>
    </row>
    <row r="13" spans="1:3" ht="15.75" x14ac:dyDescent="0.25">
      <c r="A13" s="6"/>
      <c r="B13" s="6"/>
      <c r="C13" s="6"/>
    </row>
    <row r="14" spans="1:3" ht="15.75" x14ac:dyDescent="0.25">
      <c r="A14" s="6"/>
      <c r="B14" s="6"/>
      <c r="C14" s="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opLeftCell="A13" zoomScaleNormal="100" workbookViewId="0">
      <selection activeCell="D25" sqref="D25"/>
    </sheetView>
  </sheetViews>
  <sheetFormatPr defaultRowHeight="15" x14ac:dyDescent="0.25"/>
  <cols>
    <col min="1" max="1" width="86.7109375" customWidth="1"/>
    <col min="2" max="2" width="10.85546875" style="3" customWidth="1"/>
    <col min="3" max="3" width="12.7109375" customWidth="1"/>
    <col min="4" max="4" width="12.7109375" style="35" customWidth="1"/>
    <col min="5" max="5" width="18.7109375" customWidth="1"/>
    <col min="8" max="8" width="45.7109375" customWidth="1"/>
  </cols>
  <sheetData>
    <row r="1" spans="1:5" ht="15.75" thickBot="1" x14ac:dyDescent="0.3"/>
    <row r="2" spans="1:5" ht="19.5" thickBot="1" x14ac:dyDescent="0.3">
      <c r="A2" s="13" t="s">
        <v>45</v>
      </c>
      <c r="B2" s="14"/>
      <c r="C2" s="15"/>
      <c r="D2" s="36"/>
      <c r="E2" s="16"/>
    </row>
    <row r="3" spans="1:5" ht="18.75" x14ac:dyDescent="0.25">
      <c r="A3" s="1"/>
    </row>
    <row r="4" spans="1:5" ht="15.75" customHeight="1" x14ac:dyDescent="0.25">
      <c r="A4" s="17"/>
      <c r="B4" s="18" t="s">
        <v>8</v>
      </c>
      <c r="C4" s="18" t="s">
        <v>9</v>
      </c>
      <c r="D4" s="37" t="s">
        <v>10</v>
      </c>
      <c r="E4" s="18" t="s">
        <v>11</v>
      </c>
    </row>
    <row r="5" spans="1:5" ht="21.95" customHeight="1" x14ac:dyDescent="0.25">
      <c r="A5" s="19" t="s">
        <v>0</v>
      </c>
      <c r="B5" s="20" t="s">
        <v>1</v>
      </c>
      <c r="C5" s="21">
        <v>738</v>
      </c>
      <c r="D5" s="23"/>
      <c r="E5" s="22">
        <f>C5*D5</f>
        <v>0</v>
      </c>
    </row>
    <row r="6" spans="1:5" ht="21.95" customHeight="1" x14ac:dyDescent="0.25">
      <c r="A6" s="19" t="s">
        <v>22</v>
      </c>
      <c r="B6" s="20" t="s">
        <v>1</v>
      </c>
      <c r="C6" s="21">
        <v>28</v>
      </c>
      <c r="D6" s="23"/>
      <c r="E6" s="22">
        <f>C6*D6</f>
        <v>0</v>
      </c>
    </row>
    <row r="7" spans="1:5" ht="21.95" customHeight="1" x14ac:dyDescent="0.25">
      <c r="A7" s="19" t="s">
        <v>40</v>
      </c>
      <c r="B7" s="20" t="s">
        <v>1</v>
      </c>
      <c r="C7" s="21">
        <v>3</v>
      </c>
      <c r="D7" s="23"/>
      <c r="E7" s="22">
        <f>C7*D7</f>
        <v>0</v>
      </c>
    </row>
    <row r="8" spans="1:5" ht="21.95" customHeight="1" x14ac:dyDescent="0.25">
      <c r="A8" s="19" t="s">
        <v>23</v>
      </c>
      <c r="B8" s="20" t="s">
        <v>1</v>
      </c>
      <c r="C8" s="21">
        <v>17</v>
      </c>
      <c r="D8" s="23"/>
      <c r="E8" s="22">
        <f>C8*D8</f>
        <v>0</v>
      </c>
    </row>
    <row r="9" spans="1:5" ht="21.95" customHeight="1" x14ac:dyDescent="0.25">
      <c r="A9" s="19" t="s">
        <v>2</v>
      </c>
      <c r="B9" s="20" t="s">
        <v>3</v>
      </c>
      <c r="C9" s="21">
        <v>585</v>
      </c>
      <c r="D9" s="23"/>
      <c r="E9" s="22">
        <f t="shared" ref="E9:E23" si="0">C9*D9</f>
        <v>0</v>
      </c>
    </row>
    <row r="10" spans="1:5" ht="21.95" customHeight="1" x14ac:dyDescent="0.25">
      <c r="A10" s="19" t="s">
        <v>24</v>
      </c>
      <c r="B10" s="20" t="s">
        <v>3</v>
      </c>
      <c r="C10" s="21">
        <v>201</v>
      </c>
      <c r="D10" s="23"/>
      <c r="E10" s="22">
        <f t="shared" si="0"/>
        <v>0</v>
      </c>
    </row>
    <row r="11" spans="1:5" ht="21.95" customHeight="1" x14ac:dyDescent="0.25">
      <c r="A11" s="19" t="s">
        <v>4</v>
      </c>
      <c r="B11" s="20" t="s">
        <v>7</v>
      </c>
      <c r="C11" s="24">
        <v>12</v>
      </c>
      <c r="D11" s="23"/>
      <c r="E11" s="22">
        <f t="shared" si="0"/>
        <v>0</v>
      </c>
    </row>
    <row r="12" spans="1:5" ht="21.95" customHeight="1" x14ac:dyDescent="0.25">
      <c r="A12" s="19" t="s">
        <v>33</v>
      </c>
      <c r="B12" s="20" t="s">
        <v>13</v>
      </c>
      <c r="C12" s="24">
        <v>4</v>
      </c>
      <c r="D12" s="23"/>
      <c r="E12" s="22">
        <f t="shared" si="0"/>
        <v>0</v>
      </c>
    </row>
    <row r="13" spans="1:5" ht="21.95" customHeight="1" x14ac:dyDescent="0.25">
      <c r="A13" s="19" t="s">
        <v>15</v>
      </c>
      <c r="B13" s="20" t="s">
        <v>3</v>
      </c>
      <c r="C13" s="21">
        <v>585</v>
      </c>
      <c r="D13" s="23"/>
      <c r="E13" s="22">
        <f t="shared" si="0"/>
        <v>0</v>
      </c>
    </row>
    <row r="14" spans="1:5" ht="21.95" customHeight="1" x14ac:dyDescent="0.25">
      <c r="A14" s="19" t="s">
        <v>19</v>
      </c>
      <c r="B14" s="20" t="s">
        <v>3</v>
      </c>
      <c r="C14" s="21">
        <v>201</v>
      </c>
      <c r="D14" s="23"/>
      <c r="E14" s="22">
        <f t="shared" si="0"/>
        <v>0</v>
      </c>
    </row>
    <row r="15" spans="1:5" ht="21.95" customHeight="1" x14ac:dyDescent="0.25">
      <c r="A15" s="19" t="s">
        <v>14</v>
      </c>
      <c r="B15" s="20" t="s">
        <v>3</v>
      </c>
      <c r="C15" s="21">
        <v>585</v>
      </c>
      <c r="D15" s="23"/>
      <c r="E15" s="22">
        <f t="shared" si="0"/>
        <v>0</v>
      </c>
    </row>
    <row r="16" spans="1:5" ht="21.95" customHeight="1" x14ac:dyDescent="0.25">
      <c r="A16" s="19" t="s">
        <v>20</v>
      </c>
      <c r="B16" s="20" t="s">
        <v>3</v>
      </c>
      <c r="C16" s="21">
        <v>201</v>
      </c>
      <c r="D16" s="23"/>
      <c r="E16" s="22">
        <f t="shared" si="0"/>
        <v>0</v>
      </c>
    </row>
    <row r="17" spans="1:5" ht="21.95" customHeight="1" x14ac:dyDescent="0.25">
      <c r="A17" s="19" t="s">
        <v>32</v>
      </c>
      <c r="B17" s="20" t="s">
        <v>3</v>
      </c>
      <c r="C17" s="44">
        <v>0</v>
      </c>
      <c r="D17" s="33"/>
      <c r="E17" s="22">
        <f t="shared" si="0"/>
        <v>0</v>
      </c>
    </row>
    <row r="18" spans="1:5" ht="21.95" customHeight="1" x14ac:dyDescent="0.25">
      <c r="A18" s="19" t="s">
        <v>5</v>
      </c>
      <c r="B18" s="20" t="s">
        <v>7</v>
      </c>
      <c r="C18" s="21">
        <v>12</v>
      </c>
      <c r="D18" s="23"/>
      <c r="E18" s="22">
        <f t="shared" si="0"/>
        <v>0</v>
      </c>
    </row>
    <row r="19" spans="1:5" ht="21.95" customHeight="1" x14ac:dyDescent="0.25">
      <c r="A19" s="19" t="s">
        <v>6</v>
      </c>
      <c r="B19" s="20" t="s">
        <v>7</v>
      </c>
      <c r="C19" s="21">
        <v>26</v>
      </c>
      <c r="D19" s="23"/>
      <c r="E19" s="22">
        <f t="shared" si="0"/>
        <v>0</v>
      </c>
    </row>
    <row r="20" spans="1:5" ht="21.95" customHeight="1" x14ac:dyDescent="0.25">
      <c r="A20" s="43" t="s">
        <v>34</v>
      </c>
      <c r="B20" s="34" t="s">
        <v>7</v>
      </c>
      <c r="C20" s="44">
        <v>50</v>
      </c>
      <c r="D20" s="33"/>
      <c r="E20" s="22">
        <f t="shared" si="0"/>
        <v>0</v>
      </c>
    </row>
    <row r="21" spans="1:5" ht="21.95" customHeight="1" x14ac:dyDescent="0.25">
      <c r="A21" s="19" t="s">
        <v>21</v>
      </c>
      <c r="B21" s="20" t="s">
        <v>7</v>
      </c>
      <c r="C21" s="21">
        <v>278</v>
      </c>
      <c r="D21" s="23"/>
      <c r="E21" s="22">
        <f t="shared" si="0"/>
        <v>0</v>
      </c>
    </row>
    <row r="22" spans="1:5" ht="21.95" customHeight="1" x14ac:dyDescent="0.25">
      <c r="A22" s="19" t="s">
        <v>16</v>
      </c>
      <c r="B22" s="20" t="s">
        <v>3</v>
      </c>
      <c r="C22" s="21">
        <v>56</v>
      </c>
      <c r="D22" s="23"/>
      <c r="E22" s="22">
        <f t="shared" si="0"/>
        <v>0</v>
      </c>
    </row>
    <row r="23" spans="1:5" ht="21.95" customHeight="1" x14ac:dyDescent="0.25">
      <c r="A23" s="19" t="s">
        <v>30</v>
      </c>
      <c r="B23" s="20" t="s">
        <v>7</v>
      </c>
      <c r="C23" s="21">
        <v>12</v>
      </c>
      <c r="D23" s="23"/>
      <c r="E23" s="22">
        <f t="shared" si="0"/>
        <v>0</v>
      </c>
    </row>
    <row r="24" spans="1:5" ht="21.95" customHeight="1" x14ac:dyDescent="0.25">
      <c r="A24" s="19"/>
      <c r="B24" s="18"/>
      <c r="C24" s="24"/>
      <c r="D24" s="23"/>
      <c r="E24" s="22"/>
    </row>
    <row r="25" spans="1:5" ht="21.95" customHeight="1" x14ac:dyDescent="0.25">
      <c r="A25" s="19" t="s">
        <v>18</v>
      </c>
      <c r="B25" s="18" t="s">
        <v>17</v>
      </c>
      <c r="C25" s="24">
        <v>1</v>
      </c>
      <c r="D25" s="23"/>
      <c r="E25" s="22">
        <f>C25*D25</f>
        <v>0</v>
      </c>
    </row>
    <row r="26" spans="1:5" ht="21.95" customHeight="1" x14ac:dyDescent="0.25">
      <c r="A26" s="2"/>
      <c r="C26" s="9"/>
      <c r="D26" s="4"/>
      <c r="E26" s="5"/>
    </row>
    <row r="27" spans="1:5" ht="21.95" customHeight="1" x14ac:dyDescent="0.25">
      <c r="A27" s="7" t="s">
        <v>28</v>
      </c>
      <c r="B27" s="25"/>
      <c r="C27" s="26"/>
      <c r="D27" s="38"/>
      <c r="E27" s="8">
        <f>SUM(E5:E25)</f>
        <v>0</v>
      </c>
    </row>
    <row r="28" spans="1:5" ht="21.95" customHeight="1" thickBot="1" x14ac:dyDescent="0.3">
      <c r="A28" s="27" t="s">
        <v>12</v>
      </c>
      <c r="B28" s="28"/>
      <c r="C28" s="29"/>
      <c r="D28" s="39"/>
      <c r="E28" s="42">
        <f>E27*0.21</f>
        <v>0</v>
      </c>
    </row>
    <row r="29" spans="1:5" s="6" customFormat="1" ht="21.95" customHeight="1" thickBot="1" x14ac:dyDescent="0.3">
      <c r="A29" s="11" t="s">
        <v>29</v>
      </c>
      <c r="B29" s="31"/>
      <c r="C29" s="32"/>
      <c r="D29" s="40"/>
      <c r="E29" s="12">
        <f>E27+E28</f>
        <v>0</v>
      </c>
    </row>
    <row r="30" spans="1:5" ht="21.95" customHeight="1" x14ac:dyDescent="0.25">
      <c r="C30" s="9"/>
    </row>
    <row r="31" spans="1:5" ht="15.75" customHeight="1" x14ac:dyDescent="0.25">
      <c r="C31" s="9"/>
    </row>
    <row r="32" spans="1:5" ht="15.75" customHeight="1" x14ac:dyDescent="0.25">
      <c r="A32" s="10"/>
      <c r="C32" s="3"/>
      <c r="D32" s="41"/>
      <c r="E32" s="3"/>
    </row>
  </sheetData>
  <pageMargins left="0.7" right="0.7" top="0.75" bottom="0.75" header="0.3" footer="0.3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5"/>
  <sheetViews>
    <sheetView topLeftCell="A13" zoomScaleNormal="100" workbookViewId="0">
      <selection activeCell="D28" sqref="D28"/>
    </sheetView>
  </sheetViews>
  <sheetFormatPr defaultRowHeight="15" x14ac:dyDescent="0.25"/>
  <cols>
    <col min="1" max="1" width="86.7109375" customWidth="1"/>
    <col min="2" max="2" width="10.85546875" style="3" customWidth="1"/>
    <col min="3" max="3" width="12.7109375" customWidth="1"/>
    <col min="4" max="4" width="12.7109375" style="35" customWidth="1"/>
    <col min="5" max="5" width="18.7109375" customWidth="1"/>
    <col min="8" max="8" width="45.7109375" customWidth="1"/>
  </cols>
  <sheetData>
    <row r="1" spans="1:5" ht="15.75" thickBot="1" x14ac:dyDescent="0.3"/>
    <row r="2" spans="1:5" ht="19.5" thickBot="1" x14ac:dyDescent="0.3">
      <c r="A2" s="13" t="s">
        <v>46</v>
      </c>
      <c r="B2" s="14"/>
      <c r="C2" s="15"/>
      <c r="D2" s="36"/>
      <c r="E2" s="16"/>
    </row>
    <row r="3" spans="1:5" ht="18.75" x14ac:dyDescent="0.25">
      <c r="A3" s="1"/>
    </row>
    <row r="4" spans="1:5" ht="15.75" customHeight="1" x14ac:dyDescent="0.25">
      <c r="A4" s="17"/>
      <c r="B4" s="18" t="s">
        <v>8</v>
      </c>
      <c r="C4" s="18" t="s">
        <v>9</v>
      </c>
      <c r="D4" s="37" t="s">
        <v>10</v>
      </c>
      <c r="E4" s="18" t="s">
        <v>11</v>
      </c>
    </row>
    <row r="5" spans="1:5" ht="21.75" customHeight="1" x14ac:dyDescent="0.25">
      <c r="A5" s="19" t="s">
        <v>42</v>
      </c>
      <c r="B5" s="20" t="s">
        <v>39</v>
      </c>
      <c r="C5" s="21">
        <v>26</v>
      </c>
      <c r="D5" s="33"/>
      <c r="E5" s="22">
        <f t="shared" ref="E5:E26" si="0">C5*D5</f>
        <v>0</v>
      </c>
    </row>
    <row r="6" spans="1:5" ht="21.95" customHeight="1" x14ac:dyDescent="0.25">
      <c r="A6" s="19" t="s">
        <v>0</v>
      </c>
      <c r="B6" s="20" t="s">
        <v>1</v>
      </c>
      <c r="C6" s="21">
        <v>268</v>
      </c>
      <c r="D6" s="33"/>
      <c r="E6" s="22">
        <f t="shared" si="0"/>
        <v>0</v>
      </c>
    </row>
    <row r="7" spans="1:5" ht="21.95" customHeight="1" x14ac:dyDescent="0.25">
      <c r="A7" s="19" t="s">
        <v>22</v>
      </c>
      <c r="B7" s="20" t="s">
        <v>1</v>
      </c>
      <c r="C7" s="21">
        <v>19</v>
      </c>
      <c r="D7" s="33"/>
      <c r="E7" s="22">
        <f t="shared" si="0"/>
        <v>0</v>
      </c>
    </row>
    <row r="8" spans="1:5" ht="21.95" customHeight="1" x14ac:dyDescent="0.25">
      <c r="A8" s="19" t="s">
        <v>2</v>
      </c>
      <c r="B8" s="20" t="s">
        <v>3</v>
      </c>
      <c r="C8" s="21">
        <v>174</v>
      </c>
      <c r="D8" s="33"/>
      <c r="E8" s="22">
        <f t="shared" si="0"/>
        <v>0</v>
      </c>
    </row>
    <row r="9" spans="1:5" ht="21.95" customHeight="1" x14ac:dyDescent="0.25">
      <c r="A9" s="19" t="s">
        <v>24</v>
      </c>
      <c r="B9" s="20" t="s">
        <v>3</v>
      </c>
      <c r="C9" s="21">
        <v>113</v>
      </c>
      <c r="D9" s="33"/>
      <c r="E9" s="22">
        <f t="shared" si="0"/>
        <v>0</v>
      </c>
    </row>
    <row r="10" spans="1:5" ht="21.95" customHeight="1" x14ac:dyDescent="0.25">
      <c r="A10" s="19" t="s">
        <v>26</v>
      </c>
      <c r="B10" s="20" t="s">
        <v>7</v>
      </c>
      <c r="C10" s="21">
        <v>42</v>
      </c>
      <c r="D10" s="33"/>
      <c r="E10" s="22">
        <f t="shared" si="0"/>
        <v>0</v>
      </c>
    </row>
    <row r="11" spans="1:5" ht="21.95" customHeight="1" x14ac:dyDescent="0.25">
      <c r="A11" s="19" t="s">
        <v>4</v>
      </c>
      <c r="B11" s="20" t="s">
        <v>7</v>
      </c>
      <c r="C11" s="24">
        <v>228</v>
      </c>
      <c r="D11" s="33"/>
      <c r="E11" s="22">
        <f t="shared" si="0"/>
        <v>0</v>
      </c>
    </row>
    <row r="12" spans="1:5" ht="21.95" customHeight="1" x14ac:dyDescent="0.25">
      <c r="A12" s="19" t="s">
        <v>33</v>
      </c>
      <c r="B12" s="20" t="s">
        <v>13</v>
      </c>
      <c r="C12" s="24">
        <v>1</v>
      </c>
      <c r="D12" s="33"/>
      <c r="E12" s="22">
        <f t="shared" si="0"/>
        <v>0</v>
      </c>
    </row>
    <row r="13" spans="1:5" ht="21.95" customHeight="1" x14ac:dyDescent="0.25">
      <c r="A13" s="43" t="s">
        <v>35</v>
      </c>
      <c r="B13" s="34" t="s">
        <v>7</v>
      </c>
      <c r="C13" s="49">
        <v>3</v>
      </c>
      <c r="D13" s="33"/>
      <c r="E13" s="22">
        <f t="shared" si="0"/>
        <v>0</v>
      </c>
    </row>
    <row r="14" spans="1:5" ht="21.95" customHeight="1" x14ac:dyDescent="0.25">
      <c r="A14" s="19" t="s">
        <v>15</v>
      </c>
      <c r="B14" s="20" t="s">
        <v>3</v>
      </c>
      <c r="C14" s="21">
        <v>174</v>
      </c>
      <c r="D14" s="33"/>
      <c r="E14" s="22">
        <f t="shared" si="0"/>
        <v>0</v>
      </c>
    </row>
    <row r="15" spans="1:5" ht="21.95" customHeight="1" x14ac:dyDescent="0.25">
      <c r="A15" s="19" t="s">
        <v>19</v>
      </c>
      <c r="B15" s="20" t="s">
        <v>3</v>
      </c>
      <c r="C15" s="21">
        <v>113</v>
      </c>
      <c r="D15" s="33"/>
      <c r="E15" s="22">
        <f t="shared" si="0"/>
        <v>0</v>
      </c>
    </row>
    <row r="16" spans="1:5" ht="21.95" customHeight="1" x14ac:dyDescent="0.25">
      <c r="A16" s="19" t="s">
        <v>14</v>
      </c>
      <c r="B16" s="20" t="s">
        <v>3</v>
      </c>
      <c r="C16" s="21">
        <v>174</v>
      </c>
      <c r="D16" s="33"/>
      <c r="E16" s="22">
        <f t="shared" si="0"/>
        <v>0</v>
      </c>
    </row>
    <row r="17" spans="1:5" ht="21.95" customHeight="1" x14ac:dyDescent="0.25">
      <c r="A17" s="19" t="s">
        <v>20</v>
      </c>
      <c r="B17" s="20" t="s">
        <v>3</v>
      </c>
      <c r="C17" s="21">
        <v>109</v>
      </c>
      <c r="D17" s="33"/>
      <c r="E17" s="22">
        <f t="shared" si="0"/>
        <v>0</v>
      </c>
    </row>
    <row r="18" spans="1:5" ht="21.95" customHeight="1" x14ac:dyDescent="0.25">
      <c r="A18" s="19" t="s">
        <v>5</v>
      </c>
      <c r="B18" s="20" t="s">
        <v>7</v>
      </c>
      <c r="C18" s="21">
        <v>246</v>
      </c>
      <c r="D18" s="33"/>
      <c r="E18" s="22">
        <f t="shared" si="0"/>
        <v>0</v>
      </c>
    </row>
    <row r="19" spans="1:5" ht="21.95" customHeight="1" x14ac:dyDescent="0.25">
      <c r="A19" s="19" t="s">
        <v>6</v>
      </c>
      <c r="B19" s="20" t="s">
        <v>7</v>
      </c>
      <c r="C19" s="21">
        <v>42</v>
      </c>
      <c r="D19" s="33"/>
      <c r="E19" s="22">
        <f t="shared" si="0"/>
        <v>0</v>
      </c>
    </row>
    <row r="20" spans="1:5" ht="21.95" customHeight="1" x14ac:dyDescent="0.25">
      <c r="A20" s="19" t="s">
        <v>25</v>
      </c>
      <c r="B20" s="20" t="s">
        <v>13</v>
      </c>
      <c r="C20" s="21">
        <v>14</v>
      </c>
      <c r="D20" s="33"/>
      <c r="E20" s="22">
        <f t="shared" si="0"/>
        <v>0</v>
      </c>
    </row>
    <row r="21" spans="1:5" ht="21.95" customHeight="1" x14ac:dyDescent="0.25">
      <c r="A21" s="43" t="s">
        <v>34</v>
      </c>
      <c r="B21" s="34" t="s">
        <v>7</v>
      </c>
      <c r="C21" s="44">
        <v>73</v>
      </c>
      <c r="D21" s="33"/>
      <c r="E21" s="22">
        <f t="shared" si="0"/>
        <v>0</v>
      </c>
    </row>
    <row r="22" spans="1:5" ht="21.95" customHeight="1" x14ac:dyDescent="0.25">
      <c r="A22" s="19" t="s">
        <v>21</v>
      </c>
      <c r="B22" s="20" t="s">
        <v>7</v>
      </c>
      <c r="C22" s="21">
        <v>66</v>
      </c>
      <c r="D22" s="33"/>
      <c r="E22" s="22">
        <f t="shared" si="0"/>
        <v>0</v>
      </c>
    </row>
    <row r="23" spans="1:5" ht="21.95" customHeight="1" x14ac:dyDescent="0.25">
      <c r="A23" s="19" t="s">
        <v>16</v>
      </c>
      <c r="B23" s="20" t="s">
        <v>3</v>
      </c>
      <c r="C23" s="21">
        <v>40</v>
      </c>
      <c r="D23" s="33"/>
      <c r="E23" s="22">
        <f t="shared" si="0"/>
        <v>0</v>
      </c>
    </row>
    <row r="24" spans="1:5" ht="21.95" customHeight="1" x14ac:dyDescent="0.25">
      <c r="A24" s="19" t="s">
        <v>31</v>
      </c>
      <c r="B24" s="20" t="s">
        <v>7</v>
      </c>
      <c r="C24" s="21">
        <v>45</v>
      </c>
      <c r="D24" s="33"/>
      <c r="E24" s="22">
        <f t="shared" si="0"/>
        <v>0</v>
      </c>
    </row>
    <row r="25" spans="1:5" ht="21.95" customHeight="1" x14ac:dyDescent="0.25">
      <c r="A25" s="19" t="s">
        <v>27</v>
      </c>
      <c r="B25" s="20" t="s">
        <v>7</v>
      </c>
      <c r="C25" s="21">
        <v>208</v>
      </c>
      <c r="D25" s="33"/>
      <c r="E25" s="22">
        <f t="shared" si="0"/>
        <v>0</v>
      </c>
    </row>
    <row r="26" spans="1:5" ht="21.95" customHeight="1" x14ac:dyDescent="0.25">
      <c r="A26" s="19" t="s">
        <v>48</v>
      </c>
      <c r="B26" s="20" t="s">
        <v>7</v>
      </c>
      <c r="C26" s="21">
        <v>4</v>
      </c>
      <c r="D26" s="33"/>
      <c r="E26" s="22">
        <f t="shared" si="0"/>
        <v>0</v>
      </c>
    </row>
    <row r="27" spans="1:5" ht="21.95" customHeight="1" x14ac:dyDescent="0.25">
      <c r="A27" s="19"/>
      <c r="B27" s="18"/>
      <c r="C27" s="24"/>
      <c r="D27" s="33"/>
      <c r="E27" s="22"/>
    </row>
    <row r="28" spans="1:5" ht="21.95" customHeight="1" x14ac:dyDescent="0.25">
      <c r="A28" s="19" t="s">
        <v>18</v>
      </c>
      <c r="B28" s="18" t="s">
        <v>17</v>
      </c>
      <c r="C28" s="24">
        <v>1</v>
      </c>
      <c r="D28" s="33"/>
      <c r="E28" s="22">
        <f>C28*D28</f>
        <v>0</v>
      </c>
    </row>
    <row r="29" spans="1:5" ht="21.95" customHeight="1" x14ac:dyDescent="0.25">
      <c r="A29" s="2"/>
      <c r="C29" s="9"/>
      <c r="D29" s="4"/>
      <c r="E29" s="5"/>
    </row>
    <row r="30" spans="1:5" ht="21.95" customHeight="1" x14ac:dyDescent="0.25">
      <c r="A30" s="7" t="s">
        <v>28</v>
      </c>
      <c r="B30" s="25"/>
      <c r="C30" s="26"/>
      <c r="D30" s="38"/>
      <c r="E30" s="8">
        <f>SUM(E5:E28)</f>
        <v>0</v>
      </c>
    </row>
    <row r="31" spans="1:5" ht="21.95" customHeight="1" thickBot="1" x14ac:dyDescent="0.3">
      <c r="A31" s="27" t="s">
        <v>12</v>
      </c>
      <c r="B31" s="28"/>
      <c r="C31" s="29"/>
      <c r="D31" s="39"/>
      <c r="E31" s="30">
        <f>E30*0.21</f>
        <v>0</v>
      </c>
    </row>
    <row r="32" spans="1:5" s="6" customFormat="1" ht="21.95" customHeight="1" thickBot="1" x14ac:dyDescent="0.3">
      <c r="A32" s="11" t="s">
        <v>29</v>
      </c>
      <c r="B32" s="31"/>
      <c r="C32" s="32"/>
      <c r="D32" s="40"/>
      <c r="E32" s="12">
        <f>E30+E31</f>
        <v>0</v>
      </c>
    </row>
    <row r="33" spans="1:5" ht="21.95" customHeight="1" x14ac:dyDescent="0.25">
      <c r="C33" s="9"/>
    </row>
    <row r="34" spans="1:5" ht="15.75" customHeight="1" x14ac:dyDescent="0.25">
      <c r="C34" s="9"/>
    </row>
    <row r="35" spans="1:5" ht="15.75" customHeight="1" x14ac:dyDescent="0.25">
      <c r="A35" s="10"/>
      <c r="C35" s="3"/>
      <c r="D35" s="41"/>
      <c r="E35" s="3"/>
    </row>
  </sheetData>
  <pageMargins left="0.7" right="0.7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0"/>
  <sheetViews>
    <sheetView topLeftCell="A7" zoomScaleNormal="100" workbookViewId="0">
      <selection activeCell="D22" sqref="D22"/>
    </sheetView>
  </sheetViews>
  <sheetFormatPr defaultRowHeight="15" x14ac:dyDescent="0.25"/>
  <cols>
    <col min="1" max="1" width="86.7109375" customWidth="1"/>
    <col min="2" max="2" width="10.85546875" style="3" customWidth="1"/>
    <col min="3" max="3" width="12.7109375" customWidth="1"/>
    <col min="4" max="4" width="12.7109375" style="35" customWidth="1"/>
    <col min="5" max="5" width="18.7109375" customWidth="1"/>
    <col min="8" max="8" width="45.7109375" customWidth="1"/>
  </cols>
  <sheetData>
    <row r="1" spans="1:5" ht="15.75" thickBot="1" x14ac:dyDescent="0.3"/>
    <row r="2" spans="1:5" ht="19.5" thickBot="1" x14ac:dyDescent="0.3">
      <c r="A2" s="13" t="s">
        <v>49</v>
      </c>
      <c r="B2" s="14"/>
      <c r="C2" s="15"/>
      <c r="D2" s="36"/>
      <c r="E2" s="16"/>
    </row>
    <row r="3" spans="1:5" ht="18.75" x14ac:dyDescent="0.25">
      <c r="A3" s="1"/>
    </row>
    <row r="4" spans="1:5" ht="15.75" customHeight="1" x14ac:dyDescent="0.25">
      <c r="A4" s="17"/>
      <c r="B4" s="18" t="s">
        <v>8</v>
      </c>
      <c r="C4" s="18" t="s">
        <v>9</v>
      </c>
      <c r="D4" s="37" t="s">
        <v>10</v>
      </c>
      <c r="E4" s="18" t="s">
        <v>11</v>
      </c>
    </row>
    <row r="5" spans="1:5" ht="21.95" customHeight="1" x14ac:dyDescent="0.25">
      <c r="A5" s="19" t="s">
        <v>0</v>
      </c>
      <c r="B5" s="20" t="s">
        <v>1</v>
      </c>
      <c r="C5" s="21">
        <v>188</v>
      </c>
      <c r="D5" s="33"/>
      <c r="E5" s="22">
        <f>C5*D5</f>
        <v>0</v>
      </c>
    </row>
    <row r="6" spans="1:5" ht="21.95" customHeight="1" x14ac:dyDescent="0.25">
      <c r="A6" s="19" t="s">
        <v>22</v>
      </c>
      <c r="B6" s="20" t="s">
        <v>1</v>
      </c>
      <c r="C6" s="21">
        <v>2</v>
      </c>
      <c r="D6" s="33"/>
      <c r="E6" s="22">
        <f>C6*D6</f>
        <v>0</v>
      </c>
    </row>
    <row r="7" spans="1:5" ht="21.75" customHeight="1" x14ac:dyDescent="0.25">
      <c r="A7" s="19" t="s">
        <v>50</v>
      </c>
      <c r="B7" s="20" t="s">
        <v>1</v>
      </c>
      <c r="C7" s="44">
        <v>9</v>
      </c>
      <c r="D7" s="33"/>
      <c r="E7" s="22">
        <f>C7*D7</f>
        <v>0</v>
      </c>
    </row>
    <row r="8" spans="1:5" ht="21.95" customHeight="1" x14ac:dyDescent="0.25">
      <c r="A8" s="19" t="s">
        <v>2</v>
      </c>
      <c r="B8" s="20" t="s">
        <v>3</v>
      </c>
      <c r="C8" s="21">
        <v>199</v>
      </c>
      <c r="D8" s="33"/>
      <c r="E8" s="22">
        <f t="shared" ref="E8:E20" si="0">C8*D8</f>
        <v>0</v>
      </c>
    </row>
    <row r="9" spans="1:5" ht="21.95" customHeight="1" x14ac:dyDescent="0.25">
      <c r="A9" s="19" t="s">
        <v>26</v>
      </c>
      <c r="B9" s="20" t="s">
        <v>7</v>
      </c>
      <c r="C9" s="21">
        <v>101</v>
      </c>
      <c r="D9" s="33"/>
      <c r="E9" s="22">
        <f t="shared" si="0"/>
        <v>0</v>
      </c>
    </row>
    <row r="10" spans="1:5" ht="21.95" customHeight="1" x14ac:dyDescent="0.25">
      <c r="A10" s="19" t="s">
        <v>4</v>
      </c>
      <c r="B10" s="20" t="s">
        <v>7</v>
      </c>
      <c r="C10" s="24">
        <v>104</v>
      </c>
      <c r="D10" s="33"/>
      <c r="E10" s="22">
        <f t="shared" si="0"/>
        <v>0</v>
      </c>
    </row>
    <row r="11" spans="1:5" ht="21.95" customHeight="1" x14ac:dyDescent="0.25">
      <c r="A11" s="19" t="s">
        <v>15</v>
      </c>
      <c r="B11" s="20" t="s">
        <v>3</v>
      </c>
      <c r="C11" s="21">
        <v>199</v>
      </c>
      <c r="D11" s="33"/>
      <c r="E11" s="22">
        <f t="shared" si="0"/>
        <v>0</v>
      </c>
    </row>
    <row r="12" spans="1:5" ht="21.95" customHeight="1" x14ac:dyDescent="0.25">
      <c r="A12" s="19" t="s">
        <v>14</v>
      </c>
      <c r="B12" s="20" t="s">
        <v>3</v>
      </c>
      <c r="C12" s="21">
        <v>190</v>
      </c>
      <c r="D12" s="33"/>
      <c r="E12" s="22">
        <f t="shared" si="0"/>
        <v>0</v>
      </c>
    </row>
    <row r="13" spans="1:5" ht="21.95" customHeight="1" x14ac:dyDescent="0.25">
      <c r="A13" s="19" t="s">
        <v>51</v>
      </c>
      <c r="B13" s="20" t="s">
        <v>3</v>
      </c>
      <c r="C13" s="44">
        <v>9</v>
      </c>
      <c r="D13" s="33"/>
      <c r="E13" s="22">
        <f t="shared" si="0"/>
        <v>0</v>
      </c>
    </row>
    <row r="14" spans="1:5" ht="21.95" customHeight="1" x14ac:dyDescent="0.25">
      <c r="A14" s="19" t="s">
        <v>5</v>
      </c>
      <c r="B14" s="20" t="s">
        <v>7</v>
      </c>
      <c r="C14" s="21">
        <v>104</v>
      </c>
      <c r="D14" s="33"/>
      <c r="E14" s="22">
        <f t="shared" si="0"/>
        <v>0</v>
      </c>
    </row>
    <row r="15" spans="1:5" ht="21.95" customHeight="1" x14ac:dyDescent="0.25">
      <c r="A15" s="19" t="s">
        <v>41</v>
      </c>
      <c r="B15" s="20" t="s">
        <v>7</v>
      </c>
      <c r="C15" s="21">
        <v>101</v>
      </c>
      <c r="D15" s="33"/>
      <c r="E15" s="22">
        <f t="shared" si="0"/>
        <v>0</v>
      </c>
    </row>
    <row r="16" spans="1:5" ht="21.95" customHeight="1" x14ac:dyDescent="0.25">
      <c r="A16" s="19" t="s">
        <v>25</v>
      </c>
      <c r="B16" s="20" t="s">
        <v>13</v>
      </c>
      <c r="C16" s="21">
        <v>3</v>
      </c>
      <c r="D16" s="33"/>
      <c r="E16" s="22">
        <f t="shared" si="0"/>
        <v>0</v>
      </c>
    </row>
    <row r="17" spans="1:5" ht="21.95" customHeight="1" x14ac:dyDescent="0.25">
      <c r="A17" s="43" t="s">
        <v>34</v>
      </c>
      <c r="B17" s="34" t="s">
        <v>7</v>
      </c>
      <c r="C17" s="44">
        <v>7</v>
      </c>
      <c r="D17" s="33"/>
      <c r="E17" s="22">
        <f t="shared" si="0"/>
        <v>0</v>
      </c>
    </row>
    <row r="18" spans="1:5" ht="21.95" customHeight="1" x14ac:dyDescent="0.25">
      <c r="A18" s="19" t="s">
        <v>16</v>
      </c>
      <c r="B18" s="20" t="s">
        <v>3</v>
      </c>
      <c r="C18" s="21">
        <v>5</v>
      </c>
      <c r="D18" s="33"/>
      <c r="E18" s="22">
        <f t="shared" si="0"/>
        <v>0</v>
      </c>
    </row>
    <row r="19" spans="1:5" ht="21.95" customHeight="1" x14ac:dyDescent="0.25">
      <c r="A19" s="19" t="s">
        <v>31</v>
      </c>
      <c r="B19" s="20" t="s">
        <v>7</v>
      </c>
      <c r="C19" s="21">
        <v>101</v>
      </c>
      <c r="D19" s="33"/>
      <c r="E19" s="22">
        <f t="shared" si="0"/>
        <v>0</v>
      </c>
    </row>
    <row r="20" spans="1:5" ht="21.95" customHeight="1" x14ac:dyDescent="0.25">
      <c r="A20" s="19" t="s">
        <v>27</v>
      </c>
      <c r="B20" s="20" t="s">
        <v>7</v>
      </c>
      <c r="C20" s="21">
        <v>104</v>
      </c>
      <c r="D20" s="33"/>
      <c r="E20" s="22">
        <f t="shared" si="0"/>
        <v>0</v>
      </c>
    </row>
    <row r="21" spans="1:5" ht="21.95" customHeight="1" x14ac:dyDescent="0.25">
      <c r="A21" s="19"/>
      <c r="B21" s="18"/>
      <c r="C21" s="24"/>
      <c r="D21" s="33"/>
      <c r="E21" s="22"/>
    </row>
    <row r="22" spans="1:5" ht="21.95" customHeight="1" x14ac:dyDescent="0.25">
      <c r="A22" s="19" t="s">
        <v>18</v>
      </c>
      <c r="B22" s="18" t="s">
        <v>17</v>
      </c>
      <c r="C22" s="24">
        <v>1</v>
      </c>
      <c r="D22" s="33"/>
      <c r="E22" s="22">
        <f>C22*D22</f>
        <v>0</v>
      </c>
    </row>
    <row r="23" spans="1:5" ht="21.95" customHeight="1" x14ac:dyDescent="0.25">
      <c r="A23" s="2"/>
      <c r="C23" s="9"/>
      <c r="D23" s="4"/>
      <c r="E23" s="5"/>
    </row>
    <row r="24" spans="1:5" ht="21.95" customHeight="1" x14ac:dyDescent="0.25">
      <c r="A24" s="7" t="s">
        <v>28</v>
      </c>
      <c r="B24" s="25"/>
      <c r="C24" s="26"/>
      <c r="D24" s="38"/>
      <c r="E24" s="8">
        <f>SUM(E5:E22)</f>
        <v>0</v>
      </c>
    </row>
    <row r="25" spans="1:5" ht="21.95" customHeight="1" thickBot="1" x14ac:dyDescent="0.3">
      <c r="A25" s="27" t="s">
        <v>12</v>
      </c>
      <c r="B25" s="28"/>
      <c r="C25" s="29"/>
      <c r="D25" s="39"/>
      <c r="E25" s="30">
        <f>E24*0.21</f>
        <v>0</v>
      </c>
    </row>
    <row r="26" spans="1:5" s="6" customFormat="1" ht="21.95" customHeight="1" thickBot="1" x14ac:dyDescent="0.3">
      <c r="A26" s="11" t="s">
        <v>29</v>
      </c>
      <c r="B26" s="31"/>
      <c r="C26" s="32"/>
      <c r="D26" s="40"/>
      <c r="E26" s="12">
        <f>E24+E25</f>
        <v>0</v>
      </c>
    </row>
    <row r="27" spans="1:5" ht="21.95" customHeight="1" x14ac:dyDescent="0.25">
      <c r="C27" s="9"/>
    </row>
    <row r="28" spans="1:5" ht="15.75" customHeight="1" x14ac:dyDescent="0.25">
      <c r="C28" s="9"/>
    </row>
    <row r="29" spans="1:5" ht="15.75" customHeight="1" x14ac:dyDescent="0.25">
      <c r="A29" s="50"/>
      <c r="C29" s="3"/>
      <c r="D29" s="41"/>
      <c r="E29" s="3"/>
    </row>
    <row r="30" spans="1:5" x14ac:dyDescent="0.25">
      <c r="A30" s="51"/>
    </row>
  </sheetData>
  <pageMargins left="0.7" right="0.7" top="0.75" bottom="0.75" header="0.3" footer="0.3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59"/>
  <sheetViews>
    <sheetView topLeftCell="A37" workbookViewId="0">
      <selection activeCell="D48" sqref="D48"/>
    </sheetView>
  </sheetViews>
  <sheetFormatPr defaultRowHeight="15" x14ac:dyDescent="0.25"/>
  <cols>
    <col min="1" max="1" width="86.7109375" customWidth="1"/>
    <col min="2" max="2" width="10.7109375" style="3" customWidth="1"/>
    <col min="3" max="4" width="12.7109375" customWidth="1"/>
    <col min="5" max="5" width="18.7109375" customWidth="1"/>
  </cols>
  <sheetData>
    <row r="1" spans="1:5" ht="15.75" thickBot="1" x14ac:dyDescent="0.3"/>
    <row r="2" spans="1:5" ht="19.5" thickBot="1" x14ac:dyDescent="0.3">
      <c r="A2" s="13" t="s">
        <v>52</v>
      </c>
      <c r="B2" s="14"/>
      <c r="C2" s="15"/>
      <c r="D2" s="15"/>
      <c r="E2" s="16"/>
    </row>
    <row r="3" spans="1:5" ht="18.75" x14ac:dyDescent="0.25">
      <c r="A3" s="1"/>
    </row>
    <row r="4" spans="1:5" x14ac:dyDescent="0.25">
      <c r="A4" s="17" t="s">
        <v>53</v>
      </c>
      <c r="B4" s="18" t="s">
        <v>8</v>
      </c>
      <c r="C4" s="18" t="s">
        <v>9</v>
      </c>
      <c r="D4" s="18" t="s">
        <v>10</v>
      </c>
      <c r="E4" s="18" t="s">
        <v>11</v>
      </c>
    </row>
    <row r="5" spans="1:5" ht="21" customHeight="1" x14ac:dyDescent="0.25">
      <c r="A5" s="19" t="s">
        <v>0</v>
      </c>
      <c r="B5" s="20" t="s">
        <v>1</v>
      </c>
      <c r="C5" s="21">
        <v>291</v>
      </c>
      <c r="D5" s="58"/>
      <c r="E5" s="22">
        <f>C5*D5</f>
        <v>0</v>
      </c>
    </row>
    <row r="6" spans="1:5" ht="21" customHeight="1" x14ac:dyDescent="0.25">
      <c r="A6" s="19" t="s">
        <v>22</v>
      </c>
      <c r="B6" s="20" t="s">
        <v>1</v>
      </c>
      <c r="C6" s="21">
        <v>0</v>
      </c>
      <c r="D6" s="58"/>
      <c r="E6" s="22">
        <f>C6*D6</f>
        <v>0</v>
      </c>
    </row>
    <row r="7" spans="1:5" ht="21" customHeight="1" x14ac:dyDescent="0.25">
      <c r="A7" s="19" t="s">
        <v>23</v>
      </c>
      <c r="B7" s="20" t="s">
        <v>1</v>
      </c>
      <c r="C7" s="21">
        <v>18</v>
      </c>
      <c r="D7" s="58"/>
      <c r="E7" s="22">
        <f>C7*D7</f>
        <v>0</v>
      </c>
    </row>
    <row r="8" spans="1:5" ht="21" customHeight="1" x14ac:dyDescent="0.25">
      <c r="A8" s="19" t="s">
        <v>2</v>
      </c>
      <c r="B8" s="20" t="s">
        <v>3</v>
      </c>
      <c r="C8" s="21">
        <v>283</v>
      </c>
      <c r="D8" s="58"/>
      <c r="E8" s="22">
        <f t="shared" ref="E8:E21" si="0">C8*D8</f>
        <v>0</v>
      </c>
    </row>
    <row r="9" spans="1:5" ht="21" customHeight="1" x14ac:dyDescent="0.25">
      <c r="A9" s="19" t="s">
        <v>24</v>
      </c>
      <c r="B9" s="20" t="s">
        <v>3</v>
      </c>
      <c r="C9" s="21">
        <v>26</v>
      </c>
      <c r="D9" s="58"/>
      <c r="E9" s="22">
        <f t="shared" si="0"/>
        <v>0</v>
      </c>
    </row>
    <row r="10" spans="1:5" ht="21" customHeight="1" x14ac:dyDescent="0.25">
      <c r="A10" s="19" t="s">
        <v>47</v>
      </c>
      <c r="B10" s="20" t="s">
        <v>7</v>
      </c>
      <c r="C10" s="21">
        <v>101</v>
      </c>
      <c r="D10" s="23"/>
      <c r="E10" s="22">
        <f t="shared" si="0"/>
        <v>0</v>
      </c>
    </row>
    <row r="11" spans="1:5" ht="21" customHeight="1" x14ac:dyDescent="0.25">
      <c r="A11" s="19" t="s">
        <v>15</v>
      </c>
      <c r="B11" s="20" t="s">
        <v>3</v>
      </c>
      <c r="C11" s="21">
        <v>283</v>
      </c>
      <c r="D11" s="23"/>
      <c r="E11" s="22">
        <f t="shared" si="0"/>
        <v>0</v>
      </c>
    </row>
    <row r="12" spans="1:5" ht="21" customHeight="1" x14ac:dyDescent="0.25">
      <c r="A12" s="19" t="s">
        <v>19</v>
      </c>
      <c r="B12" s="20" t="s">
        <v>3</v>
      </c>
      <c r="C12" s="21">
        <v>26</v>
      </c>
      <c r="D12" s="23"/>
      <c r="E12" s="22">
        <f t="shared" si="0"/>
        <v>0</v>
      </c>
    </row>
    <row r="13" spans="1:5" ht="21" customHeight="1" x14ac:dyDescent="0.25">
      <c r="A13" s="19" t="s">
        <v>14</v>
      </c>
      <c r="B13" s="20" t="s">
        <v>3</v>
      </c>
      <c r="C13" s="59">
        <v>283</v>
      </c>
      <c r="D13" s="23"/>
      <c r="E13" s="22">
        <f t="shared" si="0"/>
        <v>0</v>
      </c>
    </row>
    <row r="14" spans="1:5" ht="21" customHeight="1" x14ac:dyDescent="0.25">
      <c r="A14" s="19" t="s">
        <v>20</v>
      </c>
      <c r="B14" s="20" t="s">
        <v>3</v>
      </c>
      <c r="C14" s="59">
        <v>26</v>
      </c>
      <c r="D14" s="23"/>
      <c r="E14" s="22">
        <f t="shared" si="0"/>
        <v>0</v>
      </c>
    </row>
    <row r="15" spans="1:5" ht="21" customHeight="1" x14ac:dyDescent="0.25">
      <c r="A15" s="19" t="s">
        <v>6</v>
      </c>
      <c r="B15" s="20" t="s">
        <v>7</v>
      </c>
      <c r="C15" s="21">
        <v>110</v>
      </c>
      <c r="D15" s="23"/>
      <c r="E15" s="22">
        <f t="shared" si="0"/>
        <v>0</v>
      </c>
    </row>
    <row r="16" spans="1:5" ht="21" customHeight="1" x14ac:dyDescent="0.25">
      <c r="A16" s="19" t="s">
        <v>25</v>
      </c>
      <c r="B16" s="20" t="s">
        <v>13</v>
      </c>
      <c r="C16" s="21">
        <v>8</v>
      </c>
      <c r="D16" s="23"/>
      <c r="E16" s="22">
        <f t="shared" si="0"/>
        <v>0</v>
      </c>
    </row>
    <row r="17" spans="1:5" ht="21.95" customHeight="1" x14ac:dyDescent="0.25">
      <c r="A17" s="43" t="s">
        <v>34</v>
      </c>
      <c r="B17" s="34" t="s">
        <v>7</v>
      </c>
      <c r="C17" s="44">
        <v>20</v>
      </c>
      <c r="D17" s="33"/>
      <c r="E17" s="22">
        <f t="shared" si="0"/>
        <v>0</v>
      </c>
    </row>
    <row r="18" spans="1:5" ht="21" customHeight="1" x14ac:dyDescent="0.25">
      <c r="A18" s="60" t="s">
        <v>21</v>
      </c>
      <c r="B18" s="20" t="s">
        <v>7</v>
      </c>
      <c r="C18" s="21">
        <v>110</v>
      </c>
      <c r="D18" s="23"/>
      <c r="E18" s="22">
        <f t="shared" si="0"/>
        <v>0</v>
      </c>
    </row>
    <row r="19" spans="1:5" ht="21" customHeight="1" x14ac:dyDescent="0.25">
      <c r="A19" s="19" t="s">
        <v>16</v>
      </c>
      <c r="B19" s="20" t="s">
        <v>3</v>
      </c>
      <c r="C19" s="21">
        <v>11</v>
      </c>
      <c r="D19" s="23"/>
      <c r="E19" s="22">
        <f t="shared" si="0"/>
        <v>0</v>
      </c>
    </row>
    <row r="20" spans="1:5" ht="21" customHeight="1" x14ac:dyDescent="0.25">
      <c r="A20" s="19" t="s">
        <v>31</v>
      </c>
      <c r="B20" s="20" t="s">
        <v>7</v>
      </c>
      <c r="C20" s="21">
        <v>101</v>
      </c>
      <c r="D20" s="23"/>
      <c r="E20" s="22">
        <f t="shared" si="0"/>
        <v>0</v>
      </c>
    </row>
    <row r="21" spans="1:5" ht="21" customHeight="1" x14ac:dyDescent="0.25">
      <c r="A21" s="43" t="s">
        <v>34</v>
      </c>
      <c r="B21" s="18" t="s">
        <v>7</v>
      </c>
      <c r="C21" s="59">
        <v>12</v>
      </c>
      <c r="D21" s="23"/>
      <c r="E21" s="22">
        <f t="shared" si="0"/>
        <v>0</v>
      </c>
    </row>
    <row r="22" spans="1:5" ht="21" customHeight="1" x14ac:dyDescent="0.25">
      <c r="A22" s="2"/>
      <c r="C22" s="9"/>
      <c r="E22" s="5"/>
    </row>
    <row r="23" spans="1:5" ht="21" customHeight="1" x14ac:dyDescent="0.25">
      <c r="A23" s="7" t="s">
        <v>54</v>
      </c>
      <c r="B23" s="25"/>
      <c r="C23" s="26"/>
      <c r="D23" s="61"/>
      <c r="E23" s="8">
        <f>SUM(E5:E21)</f>
        <v>0</v>
      </c>
    </row>
    <row r="24" spans="1:5" ht="21" customHeight="1" x14ac:dyDescent="0.25">
      <c r="A24" s="27" t="s">
        <v>12</v>
      </c>
      <c r="B24" s="28"/>
      <c r="C24" s="29"/>
      <c r="D24" s="64"/>
      <c r="E24" s="30">
        <f>E23*0.21</f>
        <v>0</v>
      </c>
    </row>
    <row r="25" spans="1:5" s="6" customFormat="1" ht="21" customHeight="1" x14ac:dyDescent="0.25">
      <c r="A25" s="7" t="s">
        <v>55</v>
      </c>
      <c r="B25" s="52"/>
      <c r="C25" s="53"/>
      <c r="D25" s="54"/>
      <c r="E25" s="8">
        <f>E23+E24</f>
        <v>0</v>
      </c>
    </row>
    <row r="26" spans="1:5" x14ac:dyDescent="0.25">
      <c r="C26" s="9"/>
    </row>
    <row r="27" spans="1:5" x14ac:dyDescent="0.25">
      <c r="C27" s="9"/>
    </row>
    <row r="28" spans="1:5" x14ac:dyDescent="0.25">
      <c r="A28" s="17" t="s">
        <v>56</v>
      </c>
      <c r="B28" s="18" t="s">
        <v>8</v>
      </c>
      <c r="C28" s="18" t="s">
        <v>9</v>
      </c>
      <c r="D28" s="18" t="s">
        <v>10</v>
      </c>
      <c r="E28" s="18" t="s">
        <v>11</v>
      </c>
    </row>
    <row r="29" spans="1:5" ht="21" customHeight="1" x14ac:dyDescent="0.25">
      <c r="A29" s="19" t="s">
        <v>0</v>
      </c>
      <c r="B29" s="20" t="s">
        <v>1</v>
      </c>
      <c r="C29" s="21">
        <v>98</v>
      </c>
      <c r="D29" s="58"/>
      <c r="E29" s="22">
        <f>C29*D29</f>
        <v>0</v>
      </c>
    </row>
    <row r="30" spans="1:5" ht="21" customHeight="1" x14ac:dyDescent="0.25">
      <c r="A30" s="19" t="s">
        <v>22</v>
      </c>
      <c r="B30" s="20" t="s">
        <v>1</v>
      </c>
      <c r="C30" s="21">
        <v>0</v>
      </c>
      <c r="D30" s="58"/>
      <c r="E30" s="22">
        <f>C30*D30</f>
        <v>0</v>
      </c>
    </row>
    <row r="31" spans="1:5" ht="21" customHeight="1" x14ac:dyDescent="0.25">
      <c r="A31" s="19" t="s">
        <v>2</v>
      </c>
      <c r="B31" s="20" t="s">
        <v>3</v>
      </c>
      <c r="C31" s="21">
        <v>98</v>
      </c>
      <c r="D31" s="58"/>
      <c r="E31" s="22">
        <f t="shared" ref="E31:E48" si="1">C31*D31</f>
        <v>0</v>
      </c>
    </row>
    <row r="32" spans="1:5" ht="21" customHeight="1" x14ac:dyDescent="0.25">
      <c r="A32" s="19" t="s">
        <v>24</v>
      </c>
      <c r="B32" s="20" t="s">
        <v>3</v>
      </c>
      <c r="C32" s="21">
        <v>6</v>
      </c>
      <c r="D32" s="58"/>
      <c r="E32" s="22">
        <f t="shared" si="1"/>
        <v>0</v>
      </c>
    </row>
    <row r="33" spans="1:5" ht="21" customHeight="1" x14ac:dyDescent="0.25">
      <c r="A33" s="19" t="s">
        <v>4</v>
      </c>
      <c r="B33" s="20" t="s">
        <v>7</v>
      </c>
      <c r="C33" s="59">
        <v>4</v>
      </c>
      <c r="D33" s="23"/>
      <c r="E33" s="22">
        <f t="shared" si="1"/>
        <v>0</v>
      </c>
    </row>
    <row r="34" spans="1:5" ht="21" customHeight="1" x14ac:dyDescent="0.25">
      <c r="A34" s="19" t="s">
        <v>57</v>
      </c>
      <c r="B34" s="20" t="s">
        <v>7</v>
      </c>
      <c r="C34" s="21">
        <v>47</v>
      </c>
      <c r="D34" s="23"/>
      <c r="E34" s="22">
        <f t="shared" si="1"/>
        <v>0</v>
      </c>
    </row>
    <row r="35" spans="1:5" ht="21" customHeight="1" x14ac:dyDescent="0.25">
      <c r="A35" s="19" t="s">
        <v>15</v>
      </c>
      <c r="B35" s="20" t="s">
        <v>3</v>
      </c>
      <c r="C35" s="21">
        <v>98</v>
      </c>
      <c r="D35" s="23"/>
      <c r="E35" s="22">
        <f t="shared" si="1"/>
        <v>0</v>
      </c>
    </row>
    <row r="36" spans="1:5" ht="21" customHeight="1" x14ac:dyDescent="0.25">
      <c r="A36" s="19" t="s">
        <v>19</v>
      </c>
      <c r="B36" s="20" t="s">
        <v>3</v>
      </c>
      <c r="C36" s="21">
        <v>6</v>
      </c>
      <c r="D36" s="23"/>
      <c r="E36" s="22">
        <f t="shared" si="1"/>
        <v>0</v>
      </c>
    </row>
    <row r="37" spans="1:5" ht="21" customHeight="1" x14ac:dyDescent="0.25">
      <c r="A37" s="19" t="s">
        <v>14</v>
      </c>
      <c r="B37" s="20" t="s">
        <v>3</v>
      </c>
      <c r="C37" s="59">
        <v>98</v>
      </c>
      <c r="D37" s="23"/>
      <c r="E37" s="22">
        <f t="shared" si="1"/>
        <v>0</v>
      </c>
    </row>
    <row r="38" spans="1:5" ht="21" customHeight="1" x14ac:dyDescent="0.25">
      <c r="A38" s="19" t="s">
        <v>20</v>
      </c>
      <c r="B38" s="20" t="s">
        <v>3</v>
      </c>
      <c r="C38" s="59">
        <v>6</v>
      </c>
      <c r="D38" s="23"/>
      <c r="E38" s="22">
        <f t="shared" si="1"/>
        <v>0</v>
      </c>
    </row>
    <row r="39" spans="1:5" ht="21" customHeight="1" x14ac:dyDescent="0.25">
      <c r="A39" s="19" t="s">
        <v>5</v>
      </c>
      <c r="B39" s="20" t="s">
        <v>7</v>
      </c>
      <c r="C39" s="21">
        <v>4</v>
      </c>
      <c r="D39" s="23"/>
      <c r="E39" s="22">
        <f t="shared" si="1"/>
        <v>0</v>
      </c>
    </row>
    <row r="40" spans="1:5" ht="21" customHeight="1" x14ac:dyDescent="0.25">
      <c r="A40" s="19" t="s">
        <v>6</v>
      </c>
      <c r="B40" s="20" t="s">
        <v>7</v>
      </c>
      <c r="C40" s="21">
        <v>50</v>
      </c>
      <c r="D40" s="23"/>
      <c r="E40" s="22">
        <f t="shared" si="1"/>
        <v>0</v>
      </c>
    </row>
    <row r="41" spans="1:5" ht="21" customHeight="1" x14ac:dyDescent="0.25">
      <c r="A41" s="19" t="s">
        <v>25</v>
      </c>
      <c r="B41" s="20" t="s">
        <v>13</v>
      </c>
      <c r="C41" s="21">
        <v>2</v>
      </c>
      <c r="D41" s="23"/>
      <c r="E41" s="22">
        <f t="shared" si="1"/>
        <v>0</v>
      </c>
    </row>
    <row r="42" spans="1:5" ht="21.95" customHeight="1" x14ac:dyDescent="0.25">
      <c r="A42" s="43" t="s">
        <v>34</v>
      </c>
      <c r="B42" s="34" t="s">
        <v>7</v>
      </c>
      <c r="C42" s="44">
        <v>3</v>
      </c>
      <c r="D42" s="33"/>
      <c r="E42" s="22">
        <f t="shared" si="1"/>
        <v>0</v>
      </c>
    </row>
    <row r="43" spans="1:5" ht="21" customHeight="1" x14ac:dyDescent="0.25">
      <c r="A43" s="60" t="s">
        <v>21</v>
      </c>
      <c r="B43" s="20" t="s">
        <v>7</v>
      </c>
      <c r="C43" s="21">
        <v>45</v>
      </c>
      <c r="D43" s="23"/>
      <c r="E43" s="22">
        <f t="shared" si="1"/>
        <v>0</v>
      </c>
    </row>
    <row r="44" spans="1:5" ht="21" customHeight="1" x14ac:dyDescent="0.25">
      <c r="A44" s="19" t="s">
        <v>16</v>
      </c>
      <c r="B44" s="20" t="s">
        <v>3</v>
      </c>
      <c r="C44" s="21">
        <v>2</v>
      </c>
      <c r="D44" s="23"/>
      <c r="E44" s="22">
        <f t="shared" si="1"/>
        <v>0</v>
      </c>
    </row>
    <row r="45" spans="1:5" ht="21" customHeight="1" x14ac:dyDescent="0.25">
      <c r="A45" s="19" t="s">
        <v>31</v>
      </c>
      <c r="B45" s="20" t="s">
        <v>7</v>
      </c>
      <c r="C45" s="21">
        <v>47</v>
      </c>
      <c r="D45" s="23"/>
      <c r="E45" s="22">
        <f t="shared" si="1"/>
        <v>0</v>
      </c>
    </row>
    <row r="46" spans="1:5" ht="21" customHeight="1" x14ac:dyDescent="0.25">
      <c r="A46" s="43" t="s">
        <v>34</v>
      </c>
      <c r="B46" s="20" t="s">
        <v>7</v>
      </c>
      <c r="C46" s="21">
        <v>5</v>
      </c>
      <c r="D46" s="23"/>
      <c r="E46" s="22">
        <f t="shared" si="1"/>
        <v>0</v>
      </c>
    </row>
    <row r="47" spans="1:5" ht="21" customHeight="1" x14ac:dyDescent="0.25">
      <c r="A47" s="19"/>
      <c r="B47" s="20"/>
      <c r="C47" s="21"/>
      <c r="D47" s="23"/>
      <c r="E47" s="22"/>
    </row>
    <row r="48" spans="1:5" ht="21" customHeight="1" x14ac:dyDescent="0.25">
      <c r="A48" s="19" t="s">
        <v>18</v>
      </c>
      <c r="B48" s="18" t="s">
        <v>17</v>
      </c>
      <c r="C48" s="59">
        <v>1</v>
      </c>
      <c r="D48" s="23"/>
      <c r="E48" s="22">
        <f t="shared" si="1"/>
        <v>0</v>
      </c>
    </row>
    <row r="49" spans="1:5" ht="21" customHeight="1" x14ac:dyDescent="0.25">
      <c r="A49" s="2"/>
      <c r="C49" s="9"/>
      <c r="E49" s="5"/>
    </row>
    <row r="50" spans="1:5" ht="21" customHeight="1" x14ac:dyDescent="0.25">
      <c r="A50" s="7" t="s">
        <v>58</v>
      </c>
      <c r="B50" s="25"/>
      <c r="C50" s="26"/>
      <c r="D50" s="61"/>
      <c r="E50" s="8">
        <f>SUM(E29:E48)</f>
        <v>0</v>
      </c>
    </row>
    <row r="51" spans="1:5" ht="21" customHeight="1" x14ac:dyDescent="0.25">
      <c r="A51" s="62" t="s">
        <v>12</v>
      </c>
      <c r="B51" s="25"/>
      <c r="C51" s="26"/>
      <c r="D51" s="61"/>
      <c r="E51" s="63">
        <f>E50*0.21</f>
        <v>0</v>
      </c>
    </row>
    <row r="52" spans="1:5" s="6" customFormat="1" ht="21" customHeight="1" x14ac:dyDescent="0.25">
      <c r="A52" s="7" t="s">
        <v>59</v>
      </c>
      <c r="B52" s="52"/>
      <c r="C52" s="53"/>
      <c r="D52" s="54"/>
      <c r="E52" s="8">
        <f>E50+E51</f>
        <v>0</v>
      </c>
    </row>
    <row r="53" spans="1:5" x14ac:dyDescent="0.25">
      <c r="C53" s="9"/>
    </row>
    <row r="55" spans="1:5" ht="15.75" thickBot="1" x14ac:dyDescent="0.3">
      <c r="A55" s="10"/>
    </row>
    <row r="56" spans="1:5" ht="15.75" x14ac:dyDescent="0.25">
      <c r="A56" s="65" t="s">
        <v>60</v>
      </c>
      <c r="B56" s="66"/>
      <c r="C56" s="67"/>
      <c r="D56" s="68"/>
      <c r="E56" s="69">
        <f>E50+E23</f>
        <v>0</v>
      </c>
    </row>
    <row r="57" spans="1:5" ht="16.5" thickBot="1" x14ac:dyDescent="0.3">
      <c r="A57" s="55" t="s">
        <v>12</v>
      </c>
      <c r="C57" s="9"/>
      <c r="E57" s="56">
        <f>E56*0.21</f>
        <v>0</v>
      </c>
    </row>
    <row r="58" spans="1:5" ht="16.5" thickBot="1" x14ac:dyDescent="0.3">
      <c r="A58" s="11" t="s">
        <v>61</v>
      </c>
      <c r="B58" s="31"/>
      <c r="C58" s="32"/>
      <c r="D58" s="57"/>
      <c r="E58" s="12">
        <f>E56+E57</f>
        <v>0</v>
      </c>
    </row>
    <row r="59" spans="1:5" x14ac:dyDescent="0.25">
      <c r="C59" s="9"/>
    </row>
  </sheetData>
  <pageMargins left="0.7" right="0.7" top="0.78740157499999996" bottom="0.78740157499999996" header="0.3" footer="0.3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06C5-E848-407A-819D-C91366095208}">
  <sheetPr>
    <pageSetUpPr fitToPage="1"/>
  </sheetPr>
  <dimension ref="A1:E33"/>
  <sheetViews>
    <sheetView zoomScale="90" zoomScaleNormal="90" workbookViewId="0">
      <selection activeCell="D5" sqref="D5"/>
    </sheetView>
  </sheetViews>
  <sheetFormatPr defaultRowHeight="15" x14ac:dyDescent="0.25"/>
  <cols>
    <col min="1" max="1" width="86.7109375" customWidth="1"/>
    <col min="2" max="2" width="10.85546875" style="3" customWidth="1"/>
    <col min="3" max="3" width="12.7109375" customWidth="1"/>
    <col min="4" max="4" width="12.7109375" style="35" customWidth="1"/>
    <col min="5" max="5" width="18.85546875" customWidth="1"/>
    <col min="8" max="8" width="45.7109375" customWidth="1"/>
  </cols>
  <sheetData>
    <row r="1" spans="1:5" ht="15.75" thickBot="1" x14ac:dyDescent="0.3"/>
    <row r="2" spans="1:5" ht="19.5" thickBot="1" x14ac:dyDescent="0.3">
      <c r="A2" s="13" t="s">
        <v>89</v>
      </c>
      <c r="B2" s="14"/>
      <c r="C2" s="15"/>
      <c r="D2" s="36"/>
      <c r="E2" s="16"/>
    </row>
    <row r="3" spans="1:5" ht="18.75" x14ac:dyDescent="0.25">
      <c r="A3" s="1"/>
    </row>
    <row r="4" spans="1:5" ht="15.75" customHeight="1" x14ac:dyDescent="0.25">
      <c r="A4" s="17"/>
      <c r="B4" s="18" t="s">
        <v>8</v>
      </c>
      <c r="C4" s="18" t="s">
        <v>9</v>
      </c>
      <c r="D4" s="37" t="s">
        <v>10</v>
      </c>
      <c r="E4" s="18" t="s">
        <v>11</v>
      </c>
    </row>
    <row r="5" spans="1:5" ht="21.95" customHeight="1" x14ac:dyDescent="0.25">
      <c r="A5" s="19" t="s">
        <v>0</v>
      </c>
      <c r="B5" s="20" t="s">
        <v>1</v>
      </c>
      <c r="C5" s="21">
        <v>196</v>
      </c>
      <c r="D5" s="70"/>
      <c r="E5" s="22">
        <f>C5*D5</f>
        <v>0</v>
      </c>
    </row>
    <row r="6" spans="1:5" ht="21.95" customHeight="1" x14ac:dyDescent="0.25">
      <c r="A6" s="19" t="s">
        <v>22</v>
      </c>
      <c r="B6" s="20" t="s">
        <v>1</v>
      </c>
      <c r="C6" s="21">
        <v>96</v>
      </c>
      <c r="D6" s="23"/>
      <c r="E6" s="22">
        <f>C6*D6</f>
        <v>0</v>
      </c>
    </row>
    <row r="7" spans="1:5" ht="21.95" customHeight="1" x14ac:dyDescent="0.25">
      <c r="A7" s="19" t="s">
        <v>23</v>
      </c>
      <c r="B7" s="20" t="s">
        <v>1</v>
      </c>
      <c r="C7" s="21">
        <v>26</v>
      </c>
      <c r="D7" s="70"/>
      <c r="E7" s="22">
        <f>C7*D7</f>
        <v>0</v>
      </c>
    </row>
    <row r="8" spans="1:5" ht="21.95" customHeight="1" x14ac:dyDescent="0.25">
      <c r="A8" s="19" t="s">
        <v>2</v>
      </c>
      <c r="B8" s="20" t="s">
        <v>3</v>
      </c>
      <c r="C8" s="21">
        <v>232</v>
      </c>
      <c r="D8" s="70"/>
      <c r="E8" s="22">
        <f t="shared" ref="E8:E24" si="0">C8*D8</f>
        <v>0</v>
      </c>
    </row>
    <row r="9" spans="1:5" ht="21.95" customHeight="1" x14ac:dyDescent="0.25">
      <c r="A9" s="19" t="s">
        <v>24</v>
      </c>
      <c r="B9" s="20" t="s">
        <v>3</v>
      </c>
      <c r="C9" s="21">
        <v>86</v>
      </c>
      <c r="D9" s="70"/>
      <c r="E9" s="22">
        <f t="shared" si="0"/>
        <v>0</v>
      </c>
    </row>
    <row r="10" spans="1:5" ht="21.95" customHeight="1" x14ac:dyDescent="0.25">
      <c r="A10" s="19" t="s">
        <v>47</v>
      </c>
      <c r="B10" s="20" t="s">
        <v>7</v>
      </c>
      <c r="C10" s="21">
        <v>9</v>
      </c>
      <c r="D10" s="23"/>
      <c r="E10" s="22">
        <f t="shared" si="0"/>
        <v>0</v>
      </c>
    </row>
    <row r="11" spans="1:5" ht="21.95" customHeight="1" x14ac:dyDescent="0.25">
      <c r="A11" s="19" t="s">
        <v>4</v>
      </c>
      <c r="B11" s="20" t="s">
        <v>7</v>
      </c>
      <c r="C11" s="24">
        <v>171</v>
      </c>
      <c r="D11" s="70"/>
      <c r="E11" s="22">
        <f t="shared" si="0"/>
        <v>0</v>
      </c>
    </row>
    <row r="12" spans="1:5" ht="21.95" customHeight="1" x14ac:dyDescent="0.25">
      <c r="A12" s="19" t="s">
        <v>33</v>
      </c>
      <c r="B12" s="20" t="s">
        <v>13</v>
      </c>
      <c r="C12" s="24">
        <v>2</v>
      </c>
      <c r="D12" s="70"/>
      <c r="E12" s="22">
        <f t="shared" si="0"/>
        <v>0</v>
      </c>
    </row>
    <row r="13" spans="1:5" ht="21.95" customHeight="1" x14ac:dyDescent="0.25">
      <c r="A13" s="19" t="s">
        <v>90</v>
      </c>
      <c r="B13" s="34" t="s">
        <v>13</v>
      </c>
      <c r="C13" s="49">
        <v>1</v>
      </c>
      <c r="D13" s="70"/>
      <c r="E13" s="22">
        <f t="shared" si="0"/>
        <v>0</v>
      </c>
    </row>
    <row r="14" spans="1:5" ht="21.95" customHeight="1" x14ac:dyDescent="0.25">
      <c r="A14" s="19" t="s">
        <v>15</v>
      </c>
      <c r="B14" s="20" t="s">
        <v>3</v>
      </c>
      <c r="C14" s="21">
        <v>232</v>
      </c>
      <c r="D14" s="70"/>
      <c r="E14" s="22">
        <f t="shared" si="0"/>
        <v>0</v>
      </c>
    </row>
    <row r="15" spans="1:5" ht="21.95" customHeight="1" x14ac:dyDescent="0.25">
      <c r="A15" s="19" t="s">
        <v>19</v>
      </c>
      <c r="B15" s="20" t="s">
        <v>3</v>
      </c>
      <c r="C15" s="21">
        <v>86</v>
      </c>
      <c r="D15" s="70"/>
      <c r="E15" s="22">
        <f t="shared" si="0"/>
        <v>0</v>
      </c>
    </row>
    <row r="16" spans="1:5" ht="21.95" customHeight="1" x14ac:dyDescent="0.25">
      <c r="A16" s="19" t="s">
        <v>14</v>
      </c>
      <c r="B16" s="20" t="s">
        <v>3</v>
      </c>
      <c r="C16" s="21">
        <v>232</v>
      </c>
      <c r="D16" s="70"/>
      <c r="E16" s="22">
        <f t="shared" si="0"/>
        <v>0</v>
      </c>
    </row>
    <row r="17" spans="1:5" ht="21.95" customHeight="1" x14ac:dyDescent="0.25">
      <c r="A17" s="19" t="s">
        <v>20</v>
      </c>
      <c r="B17" s="20" t="s">
        <v>3</v>
      </c>
      <c r="C17" s="21">
        <v>86</v>
      </c>
      <c r="D17" s="70"/>
      <c r="E17" s="22">
        <f t="shared" si="0"/>
        <v>0</v>
      </c>
    </row>
    <row r="18" spans="1:5" ht="21.95" customHeight="1" x14ac:dyDescent="0.25">
      <c r="A18" s="19" t="s">
        <v>5</v>
      </c>
      <c r="B18" s="20" t="s">
        <v>7</v>
      </c>
      <c r="C18" s="21">
        <v>194</v>
      </c>
      <c r="D18" s="70"/>
      <c r="E18" s="22">
        <f t="shared" si="0"/>
        <v>0</v>
      </c>
    </row>
    <row r="19" spans="1:5" ht="21.95" customHeight="1" x14ac:dyDescent="0.25">
      <c r="A19" s="19" t="s">
        <v>25</v>
      </c>
      <c r="B19" s="20" t="s">
        <v>13</v>
      </c>
      <c r="C19" s="21">
        <v>3</v>
      </c>
      <c r="D19" s="70"/>
      <c r="E19" s="22">
        <f t="shared" si="0"/>
        <v>0</v>
      </c>
    </row>
    <row r="20" spans="1:5" ht="21.95" customHeight="1" x14ac:dyDescent="0.25">
      <c r="A20" s="19" t="s">
        <v>91</v>
      </c>
      <c r="B20" s="20" t="s">
        <v>13</v>
      </c>
      <c r="C20" s="21">
        <v>3</v>
      </c>
      <c r="D20" s="23"/>
      <c r="E20" s="22">
        <f t="shared" si="0"/>
        <v>0</v>
      </c>
    </row>
    <row r="21" spans="1:5" ht="21.95" customHeight="1" x14ac:dyDescent="0.25">
      <c r="A21" s="43" t="s">
        <v>34</v>
      </c>
      <c r="B21" s="34" t="s">
        <v>7</v>
      </c>
      <c r="C21" s="44">
        <v>46</v>
      </c>
      <c r="D21" s="70"/>
      <c r="E21" s="22">
        <f t="shared" si="0"/>
        <v>0</v>
      </c>
    </row>
    <row r="22" spans="1:5" ht="21.95" customHeight="1" x14ac:dyDescent="0.25">
      <c r="A22" s="19" t="s">
        <v>21</v>
      </c>
      <c r="B22" s="20" t="s">
        <v>7</v>
      </c>
      <c r="C22" s="21">
        <v>114</v>
      </c>
      <c r="D22" s="70"/>
      <c r="E22" s="22">
        <f t="shared" si="0"/>
        <v>0</v>
      </c>
    </row>
    <row r="23" spans="1:5" ht="21.95" customHeight="1" x14ac:dyDescent="0.25">
      <c r="A23" s="19" t="s">
        <v>16</v>
      </c>
      <c r="B23" s="20" t="s">
        <v>3</v>
      </c>
      <c r="C23" s="21">
        <v>22</v>
      </c>
      <c r="D23" s="70"/>
      <c r="E23" s="22">
        <f t="shared" si="0"/>
        <v>0</v>
      </c>
    </row>
    <row r="24" spans="1:5" ht="21.95" customHeight="1" x14ac:dyDescent="0.25">
      <c r="A24" s="19" t="s">
        <v>30</v>
      </c>
      <c r="B24" s="20" t="s">
        <v>7</v>
      </c>
      <c r="C24" s="21">
        <v>171</v>
      </c>
      <c r="D24" s="70"/>
      <c r="E24" s="22">
        <f t="shared" si="0"/>
        <v>0</v>
      </c>
    </row>
    <row r="25" spans="1:5" ht="21.95" customHeight="1" x14ac:dyDescent="0.25">
      <c r="A25" s="19"/>
      <c r="B25" s="18"/>
      <c r="C25" s="24"/>
      <c r="D25" s="23"/>
      <c r="E25" s="22"/>
    </row>
    <row r="26" spans="1:5" ht="21.95" customHeight="1" x14ac:dyDescent="0.25">
      <c r="A26" s="19" t="s">
        <v>18</v>
      </c>
      <c r="B26" s="18" t="s">
        <v>17</v>
      </c>
      <c r="C26" s="24">
        <v>1</v>
      </c>
      <c r="D26" s="23"/>
      <c r="E26" s="22">
        <f>C26*D26</f>
        <v>0</v>
      </c>
    </row>
    <row r="27" spans="1:5" ht="21.95" customHeight="1" x14ac:dyDescent="0.25">
      <c r="A27" s="2"/>
      <c r="C27" s="9"/>
      <c r="D27" s="4"/>
      <c r="E27" s="5"/>
    </row>
    <row r="28" spans="1:5" ht="21.95" customHeight="1" x14ac:dyDescent="0.25">
      <c r="A28" s="7" t="s">
        <v>28</v>
      </c>
      <c r="B28" s="25"/>
      <c r="C28" s="26"/>
      <c r="D28" s="38"/>
      <c r="E28" s="8">
        <f>SUM(E5:E26)</f>
        <v>0</v>
      </c>
    </row>
    <row r="29" spans="1:5" ht="21.95" customHeight="1" thickBot="1" x14ac:dyDescent="0.3">
      <c r="A29" s="27" t="s">
        <v>12</v>
      </c>
      <c r="B29" s="28"/>
      <c r="C29" s="29"/>
      <c r="D29" s="39"/>
      <c r="E29" s="30">
        <f>E28*0.21</f>
        <v>0</v>
      </c>
    </row>
    <row r="30" spans="1:5" s="6" customFormat="1" ht="21.95" customHeight="1" thickBot="1" x14ac:dyDescent="0.3">
      <c r="A30" s="11" t="s">
        <v>29</v>
      </c>
      <c r="B30" s="31"/>
      <c r="C30" s="32"/>
      <c r="D30" s="40"/>
      <c r="E30" s="12">
        <f>E28+E29</f>
        <v>0</v>
      </c>
    </row>
    <row r="31" spans="1:5" ht="21.95" customHeight="1" x14ac:dyDescent="0.25">
      <c r="C31" s="9"/>
    </row>
    <row r="32" spans="1:5" ht="15.75" customHeight="1" x14ac:dyDescent="0.25">
      <c r="C32" s="9"/>
    </row>
    <row r="33" spans="1:5" ht="15.75" customHeight="1" x14ac:dyDescent="0.25">
      <c r="A33" s="10"/>
      <c r="C33" s="3"/>
      <c r="D33" s="41"/>
      <c r="E33" s="3"/>
    </row>
  </sheetData>
  <pageMargins left="0.7" right="0.7" top="0.75" bottom="0.75" header="0.3" footer="0.3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1"/>
  <sheetViews>
    <sheetView topLeftCell="A34" workbookViewId="0">
      <selection activeCell="D52" sqref="D52"/>
    </sheetView>
  </sheetViews>
  <sheetFormatPr defaultRowHeight="15" x14ac:dyDescent="0.25"/>
  <cols>
    <col min="1" max="1" width="90.28515625" customWidth="1"/>
    <col min="4" max="4" width="12.85546875" customWidth="1"/>
    <col min="5" max="5" width="15.140625" customWidth="1"/>
  </cols>
  <sheetData>
    <row r="1" spans="1:5" ht="15.75" thickBot="1" x14ac:dyDescent="0.3"/>
    <row r="2" spans="1:5" ht="19.5" thickBot="1" x14ac:dyDescent="0.3">
      <c r="A2" s="13" t="s">
        <v>65</v>
      </c>
      <c r="B2" s="14"/>
      <c r="C2" s="15"/>
      <c r="D2" s="15"/>
      <c r="E2" s="16"/>
    </row>
    <row r="3" spans="1:5" ht="18.75" x14ac:dyDescent="0.25">
      <c r="A3" s="1"/>
      <c r="B3" s="3"/>
    </row>
    <row r="4" spans="1:5" x14ac:dyDescent="0.25">
      <c r="A4" s="17" t="s">
        <v>76</v>
      </c>
      <c r="B4" s="18" t="s">
        <v>8</v>
      </c>
      <c r="C4" s="18" t="s">
        <v>9</v>
      </c>
      <c r="D4" s="18" t="s">
        <v>10</v>
      </c>
      <c r="E4" s="18" t="s">
        <v>11</v>
      </c>
    </row>
    <row r="5" spans="1:5" ht="18" x14ac:dyDescent="0.25">
      <c r="A5" s="19" t="s">
        <v>66</v>
      </c>
      <c r="B5" s="20" t="s">
        <v>1</v>
      </c>
      <c r="C5" s="21">
        <v>15</v>
      </c>
      <c r="D5" s="58"/>
      <c r="E5" s="22">
        <f>C5*D5</f>
        <v>0</v>
      </c>
    </row>
    <row r="6" spans="1:5" ht="18" x14ac:dyDescent="0.25">
      <c r="A6" s="19" t="s">
        <v>67</v>
      </c>
      <c r="B6" s="20" t="s">
        <v>1</v>
      </c>
      <c r="C6" s="21">
        <v>15</v>
      </c>
      <c r="D6" s="58"/>
      <c r="E6" s="22">
        <f>C6*D6</f>
        <v>0</v>
      </c>
    </row>
    <row r="7" spans="1:5" ht="15.75" x14ac:dyDescent="0.25">
      <c r="A7" s="19" t="s">
        <v>68</v>
      </c>
      <c r="B7" s="20" t="s">
        <v>13</v>
      </c>
      <c r="C7" s="21">
        <v>2</v>
      </c>
      <c r="D7" s="58"/>
      <c r="E7" s="22">
        <f>C7*D7</f>
        <v>0</v>
      </c>
    </row>
    <row r="8" spans="1:5" ht="18" x14ac:dyDescent="0.25">
      <c r="A8" s="19" t="s">
        <v>75</v>
      </c>
      <c r="B8" s="20" t="s">
        <v>1</v>
      </c>
      <c r="C8" s="21">
        <v>15</v>
      </c>
      <c r="D8" s="58"/>
      <c r="E8" s="22">
        <f>C8*D8</f>
        <v>0</v>
      </c>
    </row>
    <row r="9" spans="1:5" ht="15.75" x14ac:dyDescent="0.25">
      <c r="A9" s="19" t="s">
        <v>69</v>
      </c>
      <c r="B9" s="20" t="s">
        <v>13</v>
      </c>
      <c r="C9" s="21">
        <v>170</v>
      </c>
      <c r="D9" s="58"/>
      <c r="E9" s="22">
        <f t="shared" ref="E9:E14" si="0">C9*D9</f>
        <v>0</v>
      </c>
    </row>
    <row r="10" spans="1:5" ht="15.75" x14ac:dyDescent="0.25">
      <c r="A10" s="19" t="s">
        <v>70</v>
      </c>
      <c r="B10" s="20" t="s">
        <v>13</v>
      </c>
      <c r="C10" s="21">
        <v>2</v>
      </c>
      <c r="D10" s="58"/>
      <c r="E10" s="22">
        <f t="shared" si="0"/>
        <v>0</v>
      </c>
    </row>
    <row r="11" spans="1:5" ht="15.75" x14ac:dyDescent="0.25">
      <c r="A11" s="19" t="s">
        <v>71</v>
      </c>
      <c r="B11" s="20" t="s">
        <v>13</v>
      </c>
      <c r="C11" s="21">
        <v>2</v>
      </c>
      <c r="D11" s="23"/>
      <c r="E11" s="22">
        <f t="shared" si="0"/>
        <v>0</v>
      </c>
    </row>
    <row r="12" spans="1:5" ht="15.75" x14ac:dyDescent="0.25">
      <c r="A12" s="19" t="s">
        <v>72</v>
      </c>
      <c r="B12" s="20" t="s">
        <v>13</v>
      </c>
      <c r="C12" s="21">
        <v>8</v>
      </c>
      <c r="D12" s="23"/>
      <c r="E12" s="22">
        <f t="shared" si="0"/>
        <v>0</v>
      </c>
    </row>
    <row r="13" spans="1:5" ht="15.75" x14ac:dyDescent="0.25">
      <c r="A13" s="19" t="s">
        <v>73</v>
      </c>
      <c r="B13" s="20" t="s">
        <v>13</v>
      </c>
      <c r="C13" s="21">
        <v>2</v>
      </c>
      <c r="D13" s="23"/>
      <c r="E13" s="22">
        <f t="shared" si="0"/>
        <v>0</v>
      </c>
    </row>
    <row r="14" spans="1:5" ht="18" x14ac:dyDescent="0.25">
      <c r="A14" s="19" t="s">
        <v>74</v>
      </c>
      <c r="B14" s="20" t="s">
        <v>3</v>
      </c>
      <c r="C14" s="59">
        <v>15</v>
      </c>
      <c r="D14" s="23"/>
      <c r="E14" s="22">
        <f t="shared" si="0"/>
        <v>0</v>
      </c>
    </row>
    <row r="15" spans="1:5" ht="15.75" x14ac:dyDescent="0.25">
      <c r="A15" s="19"/>
      <c r="B15" s="20"/>
      <c r="C15" s="59"/>
      <c r="D15" s="23"/>
      <c r="E15" s="22"/>
    </row>
    <row r="16" spans="1:5" ht="15.75" x14ac:dyDescent="0.25">
      <c r="A16" s="2"/>
      <c r="B16" s="3"/>
      <c r="C16" s="9"/>
      <c r="E16" s="5"/>
    </row>
    <row r="17" spans="1:5" ht="15.75" x14ac:dyDescent="0.25">
      <c r="A17" s="7" t="s">
        <v>77</v>
      </c>
      <c r="B17" s="25"/>
      <c r="C17" s="26"/>
      <c r="D17" s="61"/>
      <c r="E17" s="8">
        <f>SUM(E5:E14)</f>
        <v>0</v>
      </c>
    </row>
    <row r="18" spans="1:5" ht="15.75" x14ac:dyDescent="0.25">
      <c r="A18" s="27" t="s">
        <v>12</v>
      </c>
      <c r="B18" s="28"/>
      <c r="C18" s="29"/>
      <c r="D18" s="64"/>
      <c r="E18" s="30">
        <f>E17*0.21</f>
        <v>0</v>
      </c>
    </row>
    <row r="19" spans="1:5" ht="15.75" x14ac:dyDescent="0.25">
      <c r="A19" s="7" t="s">
        <v>78</v>
      </c>
      <c r="B19" s="52"/>
      <c r="C19" s="53"/>
      <c r="D19" s="54"/>
      <c r="E19" s="8">
        <f>E17+E18</f>
        <v>0</v>
      </c>
    </row>
    <row r="22" spans="1:5" x14ac:dyDescent="0.25">
      <c r="A22" s="17" t="s">
        <v>80</v>
      </c>
      <c r="B22" s="18" t="s">
        <v>8</v>
      </c>
      <c r="C22" s="18" t="s">
        <v>9</v>
      </c>
      <c r="D22" s="18" t="s">
        <v>10</v>
      </c>
      <c r="E22" s="18" t="s">
        <v>11</v>
      </c>
    </row>
    <row r="23" spans="1:5" ht="18" x14ac:dyDescent="0.25">
      <c r="A23" s="19" t="s">
        <v>66</v>
      </c>
      <c r="B23" s="20" t="s">
        <v>1</v>
      </c>
      <c r="C23" s="21">
        <v>14</v>
      </c>
      <c r="D23" s="58"/>
      <c r="E23" s="22">
        <f>C23*D23</f>
        <v>0</v>
      </c>
    </row>
    <row r="24" spans="1:5" ht="18" x14ac:dyDescent="0.25">
      <c r="A24" s="19" t="s">
        <v>67</v>
      </c>
      <c r="B24" s="20" t="s">
        <v>1</v>
      </c>
      <c r="C24" s="21">
        <v>14</v>
      </c>
      <c r="D24" s="58"/>
      <c r="E24" s="22">
        <f>C24*D24</f>
        <v>0</v>
      </c>
    </row>
    <row r="25" spans="1:5" ht="15.75" x14ac:dyDescent="0.25">
      <c r="A25" s="19" t="s">
        <v>79</v>
      </c>
      <c r="B25" s="20" t="s">
        <v>13</v>
      </c>
      <c r="C25" s="21">
        <v>2</v>
      </c>
      <c r="D25" s="58"/>
      <c r="E25" s="22">
        <f>C25*D25</f>
        <v>0</v>
      </c>
    </row>
    <row r="26" spans="1:5" ht="18" x14ac:dyDescent="0.25">
      <c r="A26" s="19" t="s">
        <v>75</v>
      </c>
      <c r="B26" s="20" t="s">
        <v>1</v>
      </c>
      <c r="C26" s="21">
        <v>14</v>
      </c>
      <c r="D26" s="58"/>
      <c r="E26" s="22">
        <f>C26*D26</f>
        <v>0</v>
      </c>
    </row>
    <row r="27" spans="1:5" ht="15.75" x14ac:dyDescent="0.25">
      <c r="A27" s="19" t="s">
        <v>69</v>
      </c>
      <c r="B27" s="20" t="s">
        <v>13</v>
      </c>
      <c r="C27" s="21">
        <v>150</v>
      </c>
      <c r="D27" s="58"/>
      <c r="E27" s="22">
        <f t="shared" ref="E27:E32" si="1">C27*D27</f>
        <v>0</v>
      </c>
    </row>
    <row r="28" spans="1:5" ht="15.75" x14ac:dyDescent="0.25">
      <c r="A28" s="19" t="s">
        <v>81</v>
      </c>
      <c r="B28" s="20" t="s">
        <v>13</v>
      </c>
      <c r="C28" s="21">
        <v>2</v>
      </c>
      <c r="D28" s="58"/>
      <c r="E28" s="22">
        <f t="shared" si="1"/>
        <v>0</v>
      </c>
    </row>
    <row r="29" spans="1:5" ht="15.75" x14ac:dyDescent="0.25">
      <c r="A29" s="19" t="s">
        <v>82</v>
      </c>
      <c r="B29" s="20" t="s">
        <v>13</v>
      </c>
      <c r="C29" s="21">
        <v>2</v>
      </c>
      <c r="D29" s="23"/>
      <c r="E29" s="22">
        <f t="shared" si="1"/>
        <v>0</v>
      </c>
    </row>
    <row r="30" spans="1:5" ht="15.75" x14ac:dyDescent="0.25">
      <c r="A30" s="19" t="s">
        <v>72</v>
      </c>
      <c r="B30" s="20" t="s">
        <v>13</v>
      </c>
      <c r="C30" s="21">
        <v>8</v>
      </c>
      <c r="D30" s="23"/>
      <c r="E30" s="22">
        <f t="shared" si="1"/>
        <v>0</v>
      </c>
    </row>
    <row r="31" spans="1:5" ht="15.75" x14ac:dyDescent="0.25">
      <c r="A31" s="19" t="s">
        <v>83</v>
      </c>
      <c r="B31" s="20" t="s">
        <v>13</v>
      </c>
      <c r="C31" s="21">
        <v>2</v>
      </c>
      <c r="D31" s="23"/>
      <c r="E31" s="22">
        <f t="shared" si="1"/>
        <v>0</v>
      </c>
    </row>
    <row r="32" spans="1:5" ht="18" x14ac:dyDescent="0.25">
      <c r="A32" s="19" t="s">
        <v>74</v>
      </c>
      <c r="B32" s="20" t="s">
        <v>3</v>
      </c>
      <c r="C32" s="59">
        <v>14</v>
      </c>
      <c r="D32" s="23"/>
      <c r="E32" s="22">
        <f t="shared" si="1"/>
        <v>0</v>
      </c>
    </row>
    <row r="33" spans="1:5" ht="15.75" x14ac:dyDescent="0.25">
      <c r="A33" s="19"/>
      <c r="B33" s="20"/>
      <c r="C33" s="59"/>
      <c r="D33" s="23"/>
      <c r="E33" s="22"/>
    </row>
    <row r="34" spans="1:5" ht="15.75" x14ac:dyDescent="0.25">
      <c r="A34" s="2"/>
      <c r="B34" s="3"/>
      <c r="C34" s="9"/>
      <c r="E34" s="5"/>
    </row>
    <row r="35" spans="1:5" ht="15.75" x14ac:dyDescent="0.25">
      <c r="A35" s="7" t="s">
        <v>84</v>
      </c>
      <c r="B35" s="25"/>
      <c r="C35" s="26"/>
      <c r="D35" s="61"/>
      <c r="E35" s="8">
        <f>SUM(E23:E32)</f>
        <v>0</v>
      </c>
    </row>
    <row r="36" spans="1:5" ht="15.75" x14ac:dyDescent="0.25">
      <c r="A36" s="27" t="s">
        <v>12</v>
      </c>
      <c r="B36" s="28"/>
      <c r="C36" s="29"/>
      <c r="D36" s="64"/>
      <c r="E36" s="30">
        <f>E35*0.21</f>
        <v>0</v>
      </c>
    </row>
    <row r="37" spans="1:5" ht="15.75" x14ac:dyDescent="0.25">
      <c r="A37" s="7" t="s">
        <v>85</v>
      </c>
      <c r="B37" s="52"/>
      <c r="C37" s="53"/>
      <c r="D37" s="54"/>
      <c r="E37" s="8">
        <f>E35+E36</f>
        <v>0</v>
      </c>
    </row>
    <row r="40" spans="1:5" x14ac:dyDescent="0.25">
      <c r="A40" s="17" t="s">
        <v>86</v>
      </c>
      <c r="B40" s="18" t="s">
        <v>8</v>
      </c>
      <c r="C40" s="18" t="s">
        <v>9</v>
      </c>
      <c r="D40" s="18" t="s">
        <v>10</v>
      </c>
      <c r="E40" s="18" t="s">
        <v>11</v>
      </c>
    </row>
    <row r="41" spans="1:5" ht="18" x14ac:dyDescent="0.25">
      <c r="A41" s="19" t="s">
        <v>66</v>
      </c>
      <c r="B41" s="20" t="s">
        <v>1</v>
      </c>
      <c r="C41" s="21">
        <v>15</v>
      </c>
      <c r="D41" s="58"/>
      <c r="E41" s="22">
        <f>C41*D41</f>
        <v>0</v>
      </c>
    </row>
    <row r="42" spans="1:5" ht="18" x14ac:dyDescent="0.25">
      <c r="A42" s="19" t="s">
        <v>67</v>
      </c>
      <c r="B42" s="20" t="s">
        <v>1</v>
      </c>
      <c r="C42" s="21">
        <v>15</v>
      </c>
      <c r="D42" s="58"/>
      <c r="E42" s="22">
        <f>C42*D42</f>
        <v>0</v>
      </c>
    </row>
    <row r="43" spans="1:5" ht="15.75" x14ac:dyDescent="0.25">
      <c r="A43" s="19" t="s">
        <v>68</v>
      </c>
      <c r="B43" s="20" t="s">
        <v>13</v>
      </c>
      <c r="C43" s="21">
        <v>2</v>
      </c>
      <c r="D43" s="58"/>
      <c r="E43" s="22">
        <f>C43*D43</f>
        <v>0</v>
      </c>
    </row>
    <row r="44" spans="1:5" ht="18" x14ac:dyDescent="0.25">
      <c r="A44" s="19" t="s">
        <v>75</v>
      </c>
      <c r="B44" s="20" t="s">
        <v>1</v>
      </c>
      <c r="C44" s="21">
        <v>15</v>
      </c>
      <c r="D44" s="58"/>
      <c r="E44" s="22">
        <f>C44*D44</f>
        <v>0</v>
      </c>
    </row>
    <row r="45" spans="1:5" ht="15.75" x14ac:dyDescent="0.25">
      <c r="A45" s="19" t="s">
        <v>69</v>
      </c>
      <c r="B45" s="20" t="s">
        <v>13</v>
      </c>
      <c r="C45" s="21">
        <v>170</v>
      </c>
      <c r="D45" s="58"/>
      <c r="E45" s="22">
        <f t="shared" ref="E45:E50" si="2">C45*D45</f>
        <v>0</v>
      </c>
    </row>
    <row r="46" spans="1:5" ht="15.75" x14ac:dyDescent="0.25">
      <c r="A46" s="19" t="s">
        <v>70</v>
      </c>
      <c r="B46" s="20" t="s">
        <v>13</v>
      </c>
      <c r="C46" s="21">
        <v>2</v>
      </c>
      <c r="D46" s="58"/>
      <c r="E46" s="22">
        <f t="shared" si="2"/>
        <v>0</v>
      </c>
    </row>
    <row r="47" spans="1:5" ht="15.75" x14ac:dyDescent="0.25">
      <c r="A47" s="19" t="s">
        <v>71</v>
      </c>
      <c r="B47" s="20" t="s">
        <v>13</v>
      </c>
      <c r="C47" s="21">
        <v>2</v>
      </c>
      <c r="D47" s="23"/>
      <c r="E47" s="22">
        <f t="shared" si="2"/>
        <v>0</v>
      </c>
    </row>
    <row r="48" spans="1:5" ht="15.75" x14ac:dyDescent="0.25">
      <c r="A48" s="19" t="s">
        <v>72</v>
      </c>
      <c r="B48" s="20" t="s">
        <v>13</v>
      </c>
      <c r="C48" s="21">
        <v>8</v>
      </c>
      <c r="D48" s="23"/>
      <c r="E48" s="22">
        <f t="shared" si="2"/>
        <v>0</v>
      </c>
    </row>
    <row r="49" spans="1:5" ht="15.75" x14ac:dyDescent="0.25">
      <c r="A49" s="19" t="s">
        <v>73</v>
      </c>
      <c r="B49" s="20" t="s">
        <v>13</v>
      </c>
      <c r="C49" s="21">
        <v>2</v>
      </c>
      <c r="D49" s="23"/>
      <c r="E49" s="22">
        <f t="shared" si="2"/>
        <v>0</v>
      </c>
    </row>
    <row r="50" spans="1:5" ht="18" x14ac:dyDescent="0.25">
      <c r="A50" s="19" t="s">
        <v>74</v>
      </c>
      <c r="B50" s="20" t="s">
        <v>3</v>
      </c>
      <c r="C50" s="59">
        <v>15</v>
      </c>
      <c r="D50" s="23"/>
      <c r="E50" s="22">
        <f t="shared" si="2"/>
        <v>0</v>
      </c>
    </row>
    <row r="51" spans="1:5" ht="15.75" x14ac:dyDescent="0.25">
      <c r="A51" s="19"/>
      <c r="B51" s="20"/>
      <c r="C51" s="59"/>
      <c r="D51" s="23"/>
      <c r="E51" s="22"/>
    </row>
    <row r="52" spans="1:5" ht="21" customHeight="1" x14ac:dyDescent="0.25">
      <c r="A52" s="19" t="s">
        <v>18</v>
      </c>
      <c r="B52" s="18" t="s">
        <v>17</v>
      </c>
      <c r="C52" s="59">
        <v>1</v>
      </c>
      <c r="D52" s="23"/>
      <c r="E52" s="22">
        <f t="shared" ref="E52" si="3">C52*D52</f>
        <v>0</v>
      </c>
    </row>
    <row r="53" spans="1:5" ht="15.75" x14ac:dyDescent="0.25">
      <c r="A53" s="2"/>
      <c r="B53" s="3"/>
      <c r="C53" s="9"/>
      <c r="E53" s="5"/>
    </row>
    <row r="54" spans="1:5" ht="15.75" x14ac:dyDescent="0.25">
      <c r="A54" s="7" t="s">
        <v>87</v>
      </c>
      <c r="B54" s="25"/>
      <c r="C54" s="26"/>
      <c r="D54" s="61"/>
      <c r="E54" s="8">
        <f>SUM(E41:E52)</f>
        <v>0</v>
      </c>
    </row>
    <row r="55" spans="1:5" ht="15.75" x14ac:dyDescent="0.25">
      <c r="A55" s="27" t="s">
        <v>12</v>
      </c>
      <c r="B55" s="28"/>
      <c r="C55" s="29"/>
      <c r="D55" s="64"/>
      <c r="E55" s="30">
        <f>E54*0.21</f>
        <v>0</v>
      </c>
    </row>
    <row r="56" spans="1:5" ht="15.75" x14ac:dyDescent="0.25">
      <c r="A56" s="7" t="s">
        <v>88</v>
      </c>
      <c r="B56" s="52"/>
      <c r="C56" s="53"/>
      <c r="D56" s="54"/>
      <c r="E56" s="8">
        <f>E54+E55</f>
        <v>0</v>
      </c>
    </row>
    <row r="58" spans="1:5" ht="15.75" thickBot="1" x14ac:dyDescent="0.3"/>
    <row r="59" spans="1:5" ht="15.75" x14ac:dyDescent="0.25">
      <c r="A59" s="65" t="s">
        <v>60</v>
      </c>
      <c r="B59" s="66"/>
      <c r="C59" s="67"/>
      <c r="D59" s="68"/>
      <c r="E59" s="69">
        <f>E17+E35+E54</f>
        <v>0</v>
      </c>
    </row>
    <row r="60" spans="1:5" ht="16.5" thickBot="1" x14ac:dyDescent="0.3">
      <c r="A60" s="55" t="s">
        <v>12</v>
      </c>
      <c r="B60" s="3"/>
      <c r="C60" s="9"/>
      <c r="E60" s="56">
        <f>E59*0.21</f>
        <v>0</v>
      </c>
    </row>
    <row r="61" spans="1:5" ht="16.5" thickBot="1" x14ac:dyDescent="0.3">
      <c r="A61" s="11" t="s">
        <v>61</v>
      </c>
      <c r="B61" s="31"/>
      <c r="C61" s="32"/>
      <c r="D61" s="57"/>
      <c r="E61" s="12">
        <f>E59+E60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Rekapitulace</vt:lpstr>
      <vt:lpstr>B.Smetany - pravá</vt:lpstr>
      <vt:lpstr>Gagarinova</vt:lpstr>
      <vt:lpstr>Mánesova</vt:lpstr>
      <vt:lpstr>Sokolská</vt:lpstr>
      <vt:lpstr>Sv.Čecha - pravá</vt:lpstr>
      <vt:lpstr>schody Hybešova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Vychodil</dc:creator>
  <cp:lastModifiedBy>Vychodilovi</cp:lastModifiedBy>
  <cp:lastPrinted>2021-03-16T07:44:33Z</cp:lastPrinted>
  <dcterms:created xsi:type="dcterms:W3CDTF">2016-09-26T14:37:43Z</dcterms:created>
  <dcterms:modified xsi:type="dcterms:W3CDTF">2022-02-23T19:29:58Z</dcterms:modified>
</cp:coreProperties>
</file>